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C:\Users\U3\Desktop\Оцінка ефективності бюджетних програм\Оцінка ефективності бюджетних програм за 2025 рік\"/>
    </mc:Choice>
  </mc:AlternateContent>
  <xr:revisionPtr revIDLastSave="0" documentId="13_ncr:1_{EAD32EE7-AC0A-49D5-BB57-C8C16D7C2972}" xr6:coauthVersionLast="36" xr6:coauthVersionMax="36" xr10:uidLastSave="{00000000-0000-0000-0000-000000000000}"/>
  <bookViews>
    <workbookView xWindow="32772" yWindow="32772" windowWidth="21840" windowHeight="13740" xr2:uid="{00000000-000D-0000-FFFF-FFFF00000000}"/>
  </bookViews>
  <sheets>
    <sheet name="КПК0813104" sheetId="1" r:id="rId1"/>
  </sheets>
  <definedNames>
    <definedName name="_xlnm.Print_Area" localSheetId="0">КПК0813104!$A$1:$BQ$210</definedName>
  </definedNames>
  <calcPr calcId="191029"/>
</workbook>
</file>

<file path=xl/calcChain.xml><?xml version="1.0" encoding="utf-8"?>
<calcChain xmlns="http://schemas.openxmlformats.org/spreadsheetml/2006/main">
  <c r="AQ189" i="1" l="1"/>
  <c r="AQ186" i="1"/>
  <c r="AQ183" i="1"/>
  <c r="AQ181" i="1"/>
  <c r="AQ180" i="1"/>
  <c r="AQ179" i="1"/>
  <c r="AQ178" i="1"/>
  <c r="AQ177" i="1" s="1"/>
  <c r="AI177" i="1"/>
  <c r="AA177" i="1"/>
  <c r="AI52" i="1"/>
  <c r="AY50" i="1"/>
  <c r="AY49" i="1"/>
  <c r="AY48" i="1"/>
  <c r="AY47" i="1"/>
  <c r="AY45" i="1" s="1"/>
  <c r="AI45" i="1"/>
  <c r="S45" i="1"/>
  <c r="AI40" i="1"/>
  <c r="BI170" i="1"/>
  <c r="BD170" i="1"/>
  <c r="AZ170" i="1"/>
  <c r="BN170" i="1" s="1"/>
  <c r="BI167" i="1"/>
  <c r="BD167" i="1"/>
  <c r="AZ167" i="1"/>
  <c r="BN167" i="1" s="1"/>
  <c r="BI164" i="1"/>
  <c r="BD164" i="1"/>
  <c r="AZ164" i="1"/>
  <c r="BN164" i="1" s="1"/>
  <c r="BI161" i="1"/>
  <c r="BD161" i="1"/>
  <c r="AZ161" i="1"/>
  <c r="BN161" i="1" s="1"/>
  <c r="BN157" i="1"/>
  <c r="BI157" i="1"/>
  <c r="BD157" i="1"/>
  <c r="AZ157" i="1"/>
  <c r="BN154" i="1"/>
  <c r="BI154" i="1"/>
  <c r="BD154" i="1"/>
  <c r="BN151" i="1"/>
  <c r="BI151" i="1"/>
  <c r="BD151" i="1"/>
  <c r="AZ151" i="1"/>
  <c r="BN148" i="1"/>
  <c r="BI148" i="1"/>
  <c r="BD148" i="1"/>
  <c r="BI145" i="1"/>
  <c r="BD145" i="1"/>
  <c r="AZ145" i="1"/>
  <c r="BN145" i="1" s="1"/>
  <c r="AZ143" i="1"/>
  <c r="AZ142" i="1"/>
  <c r="AZ140" i="1"/>
  <c r="BI139" i="1"/>
  <c r="AZ139" i="1"/>
  <c r="BI137" i="1"/>
  <c r="AZ137" i="1"/>
  <c r="BI136" i="1"/>
  <c r="AZ136" i="1"/>
  <c r="BI134" i="1"/>
  <c r="AZ134" i="1"/>
  <c r="BI132" i="1"/>
  <c r="AZ132" i="1"/>
  <c r="BI130" i="1"/>
  <c r="AZ130" i="1"/>
  <c r="BI128" i="1"/>
  <c r="AZ128" i="1"/>
  <c r="BI125" i="1"/>
  <c r="AZ125" i="1"/>
  <c r="BI123" i="1"/>
  <c r="AZ123" i="1"/>
  <c r="BI122" i="1"/>
  <c r="BD122" i="1"/>
  <c r="AZ122" i="1"/>
  <c r="BN122" i="1" s="1"/>
  <c r="BI121" i="1"/>
  <c r="BD121" i="1"/>
  <c r="AZ121" i="1"/>
  <c r="BN121" i="1" s="1"/>
  <c r="BI116" i="1"/>
  <c r="BD116" i="1"/>
  <c r="AZ116" i="1"/>
  <c r="AK116" i="1"/>
  <c r="BN116" i="1" s="1"/>
  <c r="BI114" i="1"/>
  <c r="BD114" i="1"/>
  <c r="AZ114" i="1"/>
  <c r="AK114" i="1"/>
  <c r="BN114" i="1" s="1"/>
  <c r="BI112" i="1"/>
  <c r="BD112" i="1"/>
  <c r="AZ112" i="1"/>
  <c r="AK112" i="1"/>
  <c r="BN112" i="1" s="1"/>
  <c r="BN111" i="1"/>
  <c r="BI111" i="1"/>
  <c r="BD111" i="1"/>
  <c r="AZ111" i="1"/>
  <c r="AK111" i="1"/>
  <c r="BH100" i="1"/>
  <c r="BC100" i="1"/>
  <c r="BH98" i="1"/>
  <c r="BC98" i="1"/>
  <c r="BH97" i="1"/>
  <c r="BC97" i="1"/>
  <c r="BH95" i="1"/>
  <c r="BC95" i="1"/>
  <c r="BH93" i="1"/>
  <c r="BC93" i="1"/>
  <c r="BH91" i="1"/>
  <c r="BC91" i="1"/>
  <c r="BH90" i="1"/>
  <c r="BC90" i="1"/>
  <c r="BH88" i="1"/>
  <c r="BC88" i="1"/>
  <c r="BH86" i="1"/>
  <c r="BC86" i="1"/>
  <c r="BH84" i="1"/>
  <c r="BC84" i="1"/>
  <c r="BH82" i="1"/>
  <c r="BC82" i="1"/>
  <c r="BH79" i="1"/>
  <c r="BC79" i="1"/>
  <c r="BH77" i="1"/>
  <c r="BC77" i="1"/>
  <c r="BH76" i="1"/>
  <c r="BC76" i="1"/>
  <c r="BH75" i="1"/>
  <c r="BC75" i="1"/>
  <c r="BH72" i="1"/>
  <c r="BC72" i="1"/>
  <c r="BH70" i="1"/>
  <c r="BC70" i="1"/>
  <c r="BH68" i="1"/>
  <c r="BC68" i="1"/>
  <c r="BH66" i="1"/>
  <c r="BC66" i="1"/>
  <c r="BI32" i="1"/>
  <c r="BD32" i="1"/>
  <c r="BN32" i="1" s="1"/>
  <c r="AZ32" i="1"/>
  <c r="AK32" i="1"/>
  <c r="BI31" i="1"/>
  <c r="BD31" i="1"/>
  <c r="BN31" i="1" s="1"/>
  <c r="AZ31" i="1"/>
  <c r="AK31" i="1"/>
  <c r="BI30" i="1"/>
  <c r="BD30" i="1"/>
  <c r="BN30" i="1" s="1"/>
  <c r="AZ30" i="1"/>
  <c r="AK30" i="1"/>
</calcChain>
</file>

<file path=xl/sharedStrings.xml><?xml version="1.0" encoding="utf-8"?>
<sst xmlns="http://schemas.openxmlformats.org/spreadsheetml/2006/main" count="422" uniqueCount="211">
  <si>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</si>
  <si>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</si>
  <si>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</si>
  <si>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</si>
  <si>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</si>
  <si>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</si>
  <si>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</si>
  <si>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</si>
  <si>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</si>
  <si>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</si>
  <si>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</si>
  <si>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</si>
  <si>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</si>
  <si>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</si>
  <si>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</si>
  <si>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</si>
  <si>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</si>
  <si>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</si>
  <si>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</si>
  <si>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</si>
  <si>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</si>
  <si>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</si>
  <si>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</si>
  <si>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</si>
  <si>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</si>
  <si>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</si>
  <si>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</si>
  <si>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</si>
  <si>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</si>
  <si>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</si>
  <si>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</si>
  <si>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</si>
  <si>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</si>
  <si>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</si>
  <si>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</si>
  <si>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</si>
  <si>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</si>
  <si>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</si>
  <si>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</si>
  <si>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</si>
  <si>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</si>
  <si>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</si>
  <si>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</si>
  <si>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</si>
  <si>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</si>
  <si>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</si>
  <si>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</si>
  <si>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</si>
  <si>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</si>
  <si>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</si>
  <si>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</si>
  <si>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</si>
  <si>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</si>
  <si>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</si>
  <si>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</si>
  <si>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</si>
  <si>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</si>
  <si>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</si>
  <si>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</si>
  <si>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</si>
  <si>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</si>
  <si>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</si>
  <si>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</si>
  <si>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</si>
  <si>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</si>
  <si>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</si>
  <si>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</si>
  <si>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</si>
  <si>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</si>
  <si>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</si>
  <si>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</si>
  <si>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</si>
  <si>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</si>
  <si>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</si>
  <si>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</si>
  <si>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</si>
  <si>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</si>
  <si>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</si>
  <si>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</si>
  <si>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</si>
  <si>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</si>
  <si>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</si>
  <si>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</si>
  <si>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</si>
  <si>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</si>
  <si>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</si>
  <si>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</si>
  <si>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</si>
  <si>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</si>
  <si>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</si>
  <si>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</si>
  <si>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</si>
  <si>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</si>
  <si>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</si>
  <si>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</si>
  <si>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</si>
  <si>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</si>
  <si>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</si>
  <si>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</si>
  <si>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</si>
  <si>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</si>
  <si>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</si>
  <si>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</si>
  <si>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</si>
  <si>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</si>
  <si>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</si>
  <si>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</si>
  <si>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</si>
  <si>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проведення капітальних видатків (придбання предметів довгострокового користування, у тому числі спеціалізованого транспортного засобу для надання послуг "соціальне таксі")</t>
  </si>
  <si>
    <t>Улаштування безпечного місця установки та подальшої експлуатації резервного джерела живлення для "Пункту Незламності"</t>
  </si>
  <si>
    <t>1.3</t>
  </si>
  <si>
    <t>C33:BQ33</t>
  </si>
  <si>
    <t>Пояснення щодо причин розбіжностей між фактичними та затвердженими результативними показниками: По загальному фонду обсяг виконаних касових видатків менше від запланованого обсягу у зв'язку з економією коштів. По спеціальному фонду обсяг виконаних касових видатків більше від запланованого обсягу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</si>
  <si>
    <t>C64:BQ64</t>
  </si>
  <si>
    <t>затрат</t>
  </si>
  <si>
    <t>Обсяг видатків на придбання спеціалізованого транспортного засобу для надання послуг "соціальне таксі"</t>
  </si>
  <si>
    <t>продукту</t>
  </si>
  <si>
    <t>Кількість одиниць спеціалізованого транспортного засобу для надання послуг "соціальне таксі"</t>
  </si>
  <si>
    <t>ефективності</t>
  </si>
  <si>
    <t>середні витрати на придбання 1 спеціалізованого транспортного засобу для надання послуг "соціальне таксі"</t>
  </si>
  <si>
    <t>якості</t>
  </si>
  <si>
    <t>Рівень забезпеченості по плану до потреби придбання спеціалізованого транспортного засобу для надання послуг "соціальне таксі"</t>
  </si>
  <si>
    <t>C73:BQ73</t>
  </si>
  <si>
    <t>кількість установ</t>
  </si>
  <si>
    <t>кількість відділень</t>
  </si>
  <si>
    <t>кількість штатних одиниць персоналу, у тому числі</t>
  </si>
  <si>
    <t>C78:BQ78</t>
  </si>
  <si>
    <t>Пояснення щодо причин розбіжностей між фактичними та затвердженими результативними показниками: Розбіжність між затвердженими та фактичними показниками виникла у зв'язку з вакантними посадами</t>
  </si>
  <si>
    <t>професіоналів, фахівців та робітників, які надають соціальні послуги</t>
  </si>
  <si>
    <t>C80:BQ80</t>
  </si>
  <si>
    <t>кількість осіб, які потребують соціального обслуговування (надання соціальних послуг), у тому числі</t>
  </si>
  <si>
    <t>C83:BQ83</t>
  </si>
  <si>
    <t>Пояснення щодо причин розбіжностей між фактичними та затвердженими результативними показниками: Фактична кількість громадян, що потребують соціального обслуговування, менша, ніж запланована, у зв'язку з військовим станом в Україні та еміграцією через війну</t>
  </si>
  <si>
    <t>осіб з V групою рухової активності</t>
  </si>
  <si>
    <t>C85:BQ85</t>
  </si>
  <si>
    <t>кількість осіб, забезпечених соціальним обслуговуванням (наданням соціальних послуг)</t>
  </si>
  <si>
    <t>C87:BQ87</t>
  </si>
  <si>
    <t>середньорічна кількість осіб, які потребують соціального обслуговування (надання соціальних послуг) з них:</t>
  </si>
  <si>
    <t>C89:BQ89</t>
  </si>
  <si>
    <t>чоловіків</t>
  </si>
  <si>
    <t>жінок</t>
  </si>
  <si>
    <t>кількість обслуговуваних на одну штатну одиницю професіонала, фахівця та робітника, які надають соціальні послуги</t>
  </si>
  <si>
    <t>C94:BQ94</t>
  </si>
  <si>
    <t>середні витрати на соціальне обслуговування (надання соціальних послуг) однієї особи територіальним центром, за винятком стаціонарних відділень</t>
  </si>
  <si>
    <t>C96:BQ96</t>
  </si>
  <si>
    <t>Пояснення щодо причин розбіжностей між фактичними та затвердженими результативними показниками: По загальному фонду розбіжність виникла у зв'язку зі зменшенням кількості осіб, які потребують соціального обслуговування. По спеціальному фонду розбіжність виникла за рахунок збільшення надходжень від платних послуг.</t>
  </si>
  <si>
    <t>середні витрати на соціальне обслуговування (надання соціальних послуг) одного чоловіка територіальним центром, за винятком стаціонарних відділень</t>
  </si>
  <si>
    <t>середні витрати на соціальне обслуговування (надання соціальних послуг) однієї жінки територіальним центром, за винятком стаціонарних відділень</t>
  </si>
  <si>
    <t>відсоток осіб, охоплених соціальним обслуговуванням, до загальної чисельності осіб, які потребують соціальних послуг</t>
  </si>
  <si>
    <t>Здійснення видатків на забезпечення діяльності КУ "Територіальний центр соціального обслуговування (надання соціальних послуг) у Саксаганському районі" Криворізької міської ради</t>
  </si>
  <si>
    <t>C113:BQ113</t>
  </si>
  <si>
    <t>Пояснення щодо збільшення (зменшення) обсягів проведених видатків (наданих кредитів) порівняно із аналогічними показниками попереднього року: Розбіжності обсягів проведених видатків по загальному фонду, у порівнянні із аналогічними показниками попереднього року, обумовлені збільшенням цін на енергоносії та інші види товарів і послуг.  По спеціальному фонду розбіжності виникли у зв’язку з перевищенням касових видатків над плановими призначеннями за рахунок внесення змін до спеціального фонду бюджету на 2025 рік, а саме: здійснення уточнень планових обсягів власних надходжень протягом звітного періоду та за рахунок отримання в 2025 році благодійної допомоги від фізичних осіб та благодійних фондів у вигляді обладнання, продуктів харчування та засобів гігієни.</t>
  </si>
  <si>
    <t>C115:BQ115</t>
  </si>
  <si>
    <t>Пояснення щодо збільшення (зменшення) обсягів проведених видатків (наданих кредитів) порівняно із аналогічними показниками попереднього року: Порівняння показників не проводиться у зв’язку з відсутністю показника в одному із періодів.</t>
  </si>
  <si>
    <t>C117:BQ117</t>
  </si>
  <si>
    <t>C119:BQ119</t>
  </si>
  <si>
    <t>C124:BQ124</t>
  </si>
  <si>
    <t>Пояснення щодо причин розбіжностей між фактичними та затвердженими результативними показниками: Розбіжність між показниками виникла у зв'язку з вакантними посадами</t>
  </si>
  <si>
    <t>C126:BQ126</t>
  </si>
  <si>
    <t>C129:BQ129</t>
  </si>
  <si>
    <t>Пояснення щодо причин розбіжностей між фактичними та затвердженими результативними показниками: Розбіжність виникла у зв'язку з військовим станом в Україні та еміграцією через війну</t>
  </si>
  <si>
    <t>C131:BQ131</t>
  </si>
  <si>
    <t>C133:BQ133</t>
  </si>
  <si>
    <t>C135:BQ135</t>
  </si>
  <si>
    <t>C141:BQ141</t>
  </si>
  <si>
    <t>Пояснення щодо причин розбіжностей між фактичними та затвердженими результативними показниками: Розбіжності по загальному фонду, у порівнянні із аналогічними показниками попереднього року, обумовлені збільшенням цін на енергоносії та інші види товарів і послуг. По спеціальному фонду розбіжності виникли у зв’язку з перевищенням касових видатків над плановими призначеннями за рахунок внесення змін до спеціального фонду бюджету на 2025 рік, а саме: здійснення уточнень планових обсягів власних надходжень протягом звітного періоду та за рахунок отримання в 2025 році благодійної допомоги від фізичних осіб та благодійних фондів у вигляді обладнання, продуктів харчування та засобів гігієни.</t>
  </si>
  <si>
    <t>C146:BQ146</t>
  </si>
  <si>
    <t>C149:BQ149</t>
  </si>
  <si>
    <t>Пояснення щодо причин розбіжностей між фактичними та затвердженими результативними показниками: Порівняння показників не проводиться у зв’язку з відсутністю показника в одному із періодів.</t>
  </si>
  <si>
    <t>C152:BQ152</t>
  </si>
  <si>
    <t>C155:BQ155</t>
  </si>
  <si>
    <t>C158:BQ158</t>
  </si>
  <si>
    <t>C159:BQ159</t>
  </si>
  <si>
    <t>Обсяг видатків на улаштування безпечного місця для дизельного генератора</t>
  </si>
  <si>
    <t>C162:BQ162</t>
  </si>
  <si>
    <t>Кількість улаштування безпечного місця установки та подальшої експлуатації резервного джерела живлення для "Пункту Незламності"</t>
  </si>
  <si>
    <t>C165:BQ165</t>
  </si>
  <si>
    <t>Середні витрати на улаштування безпечного місця установки та подальшої експлуатації резервного джерела живлення для "Пункту Незламності"</t>
  </si>
  <si>
    <t>C168:BQ168</t>
  </si>
  <si>
    <t>Рівень забезпеченості по плану до потреби на улаштування безпечного місця установки та подальшої експлуатації резервного джерела живлення  для "Пункту Незламності"</t>
  </si>
  <si>
    <t>C171:BQ171</t>
  </si>
  <si>
    <t>Надання соціальних послуг, зокрема стаціонарного догляду, догляду вдома, денного догляду, громадянам похилого віку, особам з інвалідністю в установах соціального обслуговування системи органів праці та соціального захисту населення</t>
  </si>
  <si>
    <t>0800000</t>
  </si>
  <si>
    <t>Начальник відділу бухгалтерського обліку - головний бухгалтер</t>
  </si>
  <si>
    <t>Галина ПОНОМАРЕНКО</t>
  </si>
  <si>
    <t>05411280</t>
  </si>
  <si>
    <t>0457860600</t>
  </si>
  <si>
    <t xml:space="preserve">  (тис.грн)</t>
  </si>
  <si>
    <t>за 2025  рік</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</si>
  <si>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</si>
  <si>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</si>
  <si>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Управління праці та соціального захисту населення виконкому Саксаганської районної у місті ради</t>
  </si>
  <si>
    <t>0810000</t>
  </si>
  <si>
    <t>3104</t>
  </si>
  <si>
    <t>1020</t>
  </si>
  <si>
    <t>Фінансових порушень не виявлено.</t>
  </si>
  <si>
    <t>Дебіторська та кредиторська заборгованість відсутня станом на 01.01.2026 року.</t>
  </si>
  <si>
    <t xml:space="preserve">  На сьогодні потреба в отриманні соціальних та реабілітаційних послуг громадян похилого віку, особам з інвалідністю, дітям з інвалідністю в установах соціального обслуговування є важливою і необхідною. Комунальна установа «Територіальний центр соціального обслуговування (надання соціальних послуг) у Саксаганському районі» Криворізької міської ради на протязі року забезпечує надання соціальних послуг громадянам, які не здатні до самообслуговування у зв’язку з похилим віком, хворобою, інвалідністю, а також громадянам, які перебувають у складних життєвих обставинах та які не мають рідних працездатного віку, що повинні забезпечити їм догляд і допомогу.</t>
  </si>
  <si>
    <t xml:space="preserve"> Передбачені за бюджетною програмою «Забезпечення соціальними послугами за місцем проживання  громадян, які  не здатні до самообслуговування у зв’язку з похилим віком, хворобою, інвалідністю» кошти дали можливість вирішити питання людей похилого віку, які залишились без допомоги, опинившись в важких життєвих умовах.</t>
  </si>
  <si>
    <t xml:space="preserve"> 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</si>
  <si>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 xml:space="preserve">  Фінансування у наступних роках бюджетної програми «Забезпечення соціальними послугами за місцем проживання  громадян, які  не здатні до самообслуговування у зв’язку з похилим віком, хворобою, інвалідністю» зменшить соціальну напругу серед людей похилого віку, які опинились в важких життєвих обставинах та потребують допомоги. Сприятиме відновленню та покращенню здоров’я, життєвих функцій громадян похилого віку. Також, сприятиме здійсненню нагляду та контролю за фізичним, соматичним станом громадян, які перебувають на обслуговуванні.</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</si>
  <si>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</si>
  <si>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-Наявність залишку на початок року - невикористані кошти 2024 року, які надійшли, як плата за послуги, що надає установа згідно своєї основної діяльності</t>
  </si>
  <si>
    <t xml:space="preserve">    Пояснення причин відхилення фактичних обсягів надходжень від планових: По власним надходженням фактичні видатки перевищують планові обсяги, затверджені у паспорті бюджетної програми,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</si>
  <si>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Наявність залишку на кінець року - невикористані кошти 2025 року, які надійшли, як плата за послуги, що надає установа згідно своєї основної діяльності</t>
  </si>
  <si>
    <t>Заступник начальника управління</t>
  </si>
  <si>
    <t>Світлана ОСИПЕНКО</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</si>
  <si>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</si>
  <si>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</si>
  <si>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</si>
  <si>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Здійснення видатків на забезпечення діяльності КУ "Територіальний центр соціального обслуговування (надання соціальних послуг) у Саксаганському районі" КМР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</si>
</sst>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1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8" fillId="0" borderId="0" xfId="0" applyNumberFormat="1" applyFont="1" applyBorder="1" applyAlignment="1">
      <alignment vertical="center" wrapText="1"/>
    </xf>
    <xf numFmtId="0" fontId="8" fillId="0" borderId="0" xfId="0" applyFont="1" applyBorder="1"/>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4" fontId="2" fillId="0" borderId="5"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4" fontId="21" fillId="0" borderId="6" xfId="0" applyNumberFormat="1" applyFont="1" applyBorder="1" applyAlignment="1">
      <alignment horizontal="center" vertical="center" wrapText="1"/>
    </xf>
    <xf numFmtId="4" fontId="21" fillId="0" borderId="2" xfId="0" applyNumberFormat="1" applyFont="1" applyBorder="1" applyAlignment="1">
      <alignment horizontal="center" vertical="center" wrapText="1"/>
    </xf>
    <xf numFmtId="0" fontId="2" fillId="0" borderId="5" xfId="0" quotePrefix="1"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3" fillId="0" borderId="0" xfId="0" applyFont="1" applyAlignment="1">
      <alignment horizontal="left" vertical="center" wrapText="1"/>
    </xf>
    <xf numFmtId="0" fontId="0" fillId="0" borderId="0" xfId="0" applyAlignment="1">
      <alignment horizontal="left"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4" fontId="16"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165"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4" fontId="15" fillId="3" borderId="1" xfId="0" applyNumberFormat="1" applyFont="1" applyFill="1" applyBorder="1" applyAlignment="1">
      <alignment horizontal="center" vertical="center"/>
    </xf>
    <xf numFmtId="165"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22" fillId="2" borderId="1" xfId="0" applyNumberFormat="1" applyFont="1" applyFill="1" applyBorder="1" applyAlignment="1">
      <alignment horizontal="center" vertical="center" wrapText="1"/>
    </xf>
    <xf numFmtId="0" fontId="15" fillId="0" borderId="1" xfId="0" applyFont="1" applyBorder="1" applyAlignment="1"/>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vertical="center" wrapText="1"/>
    </xf>
    <xf numFmtId="0" fontId="16" fillId="0" borderId="1" xfId="0" applyFont="1" applyBorder="1" applyAlignment="1">
      <alignment horizontal="center" vertical="center"/>
    </xf>
    <xf numFmtId="0" fontId="15" fillId="0" borderId="5" xfId="0" applyFont="1" applyBorder="1" applyAlignment="1">
      <alignment horizontal="left" vertical="top" wrapText="1"/>
    </xf>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165" fontId="15" fillId="3" borderId="5" xfId="0" applyNumberFormat="1" applyFont="1" applyFill="1" applyBorder="1" applyAlignment="1">
      <alignment horizontal="center" vertical="center"/>
    </xf>
    <xf numFmtId="165" fontId="21" fillId="0" borderId="6" xfId="0" applyNumberFormat="1" applyFont="1" applyBorder="1" applyAlignment="1">
      <alignment horizontal="center" vertical="center"/>
    </xf>
    <xf numFmtId="165" fontId="21" fillId="0" borderId="2" xfId="0" applyNumberFormat="1" applyFont="1" applyBorder="1" applyAlignment="1">
      <alignment horizontal="center" vertical="center"/>
    </xf>
    <xf numFmtId="4" fontId="8"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5" fillId="0" borderId="7" xfId="0" applyFont="1" applyBorder="1" applyAlignment="1">
      <alignment horizontal="right" vertical="center" wrapText="1"/>
    </xf>
    <xf numFmtId="0" fontId="1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6" fontId="2" fillId="0" borderId="5" xfId="0" quotePrefix="1" applyNumberFormat="1" applyFont="1" applyBorder="1" applyAlignment="1">
      <alignment horizontal="left" vertical="top"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164"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2" fillId="0" borderId="1" xfId="0" quotePrefix="1" applyFont="1" applyBorder="1" applyAlignment="1">
      <alignment horizontal="center" vertical="center" wrapText="1"/>
    </xf>
    <xf numFmtId="4" fontId="8" fillId="3" borderId="5" xfId="0" applyNumberFormat="1" applyFont="1" applyFill="1" applyBorder="1" applyAlignment="1">
      <alignment horizontal="center" vertical="center"/>
    </xf>
    <xf numFmtId="4" fontId="8" fillId="3" borderId="6" xfId="0" applyNumberFormat="1" applyFont="1" applyFill="1" applyBorder="1" applyAlignment="1">
      <alignment horizontal="center" vertical="center"/>
    </xf>
    <xf numFmtId="4" fontId="18" fillId="3" borderId="6" xfId="0" applyNumberFormat="1" applyFont="1" applyFill="1" applyBorder="1" applyAlignment="1">
      <alignment horizontal="center" vertical="center"/>
    </xf>
    <xf numFmtId="4" fontId="18" fillId="3" borderId="2" xfId="0" applyNumberFormat="1" applyFont="1" applyFill="1" applyBorder="1" applyAlignment="1">
      <alignment horizontal="center" vertical="center"/>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165" fontId="8" fillId="3" borderId="5" xfId="0" applyNumberFormat="1" applyFont="1" applyFill="1" applyBorder="1" applyAlignment="1">
      <alignment horizontal="center" vertical="center"/>
    </xf>
    <xf numFmtId="165" fontId="8" fillId="3" borderId="6"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4" fontId="2" fillId="3" borderId="5" xfId="0" applyNumberFormat="1" applyFont="1" applyFill="1" applyBorder="1" applyAlignment="1">
      <alignment horizontal="center" vertical="center"/>
    </xf>
    <xf numFmtId="4" fontId="2" fillId="3" borderId="6" xfId="0" applyNumberFormat="1" applyFont="1" applyFill="1" applyBorder="1" applyAlignment="1">
      <alignment horizontal="center" vertical="center"/>
    </xf>
    <xf numFmtId="4" fontId="21" fillId="3" borderId="6" xfId="0" applyNumberFormat="1" applyFont="1" applyFill="1" applyBorder="1" applyAlignment="1">
      <alignment horizontal="center" vertical="center"/>
    </xf>
    <xf numFmtId="4"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 fontId="18" fillId="0" borderId="6" xfId="0" applyNumberFormat="1" applyFont="1" applyBorder="1" applyAlignment="1">
      <alignment horizontal="center" vertical="center" wrapText="1"/>
    </xf>
    <xf numFmtId="4" fontId="18"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7" xfId="0" applyFont="1" applyBorder="1" applyAlignment="1">
      <alignment horizontal="center" vertical="center" wrapText="1"/>
    </xf>
    <xf numFmtId="0" fontId="3" fillId="0" borderId="7" xfId="0" quotePrefix="1" applyFont="1" applyBorder="1" applyAlignment="1">
      <alignment horizontal="center" wrapText="1"/>
    </xf>
    <xf numFmtId="0" fontId="0" fillId="0" borderId="7" xfId="0" applyBorder="1" applyAlignment="1">
      <alignment horizontal="center" wrapText="1"/>
    </xf>
    <xf numFmtId="0" fontId="4" fillId="0" borderId="8" xfId="0" quotePrefix="1" applyFont="1" applyBorder="1" applyAlignment="1">
      <alignment horizontal="left" wrapText="1"/>
    </xf>
    <xf numFmtId="0" fontId="0" fillId="0" borderId="8" xfId="0" applyBorder="1" applyAlignment="1">
      <alignment horizontal="left" wrapText="1"/>
    </xf>
    <xf numFmtId="0" fontId="3" fillId="0" borderId="6" xfId="0" quotePrefix="1" applyFont="1" applyBorder="1" applyAlignment="1">
      <alignment horizontal="center" wrapText="1"/>
    </xf>
    <xf numFmtId="0" fontId="0" fillId="0" borderId="6" xfId="0" applyBorder="1" applyAlignment="1">
      <alignment horizontal="center" wrapText="1"/>
    </xf>
    <xf numFmtId="166" fontId="8" fillId="0" borderId="5" xfId="0" quotePrefix="1" applyNumberFormat="1"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7" xfId="0" quotePrefix="1" applyFont="1" applyBorder="1" applyAlignment="1">
      <alignment horizontal="center" vertical="center" wrapText="1"/>
    </xf>
    <xf numFmtId="0" fontId="11" fillId="0" borderId="7" xfId="0" applyFont="1" applyBorder="1" applyAlignment="1">
      <alignment horizontal="center" vertical="center" wrapText="1"/>
    </xf>
    <xf numFmtId="0" fontId="12" fillId="0" borderId="7" xfId="0" quotePrefix="1" applyFont="1" applyBorder="1" applyAlignment="1">
      <alignment horizontal="left" vertical="top" wrapText="1"/>
    </xf>
    <xf numFmtId="0" fontId="0" fillId="0" borderId="7" xfId="0" applyBorder="1" applyAlignment="1">
      <alignment horizontal="left" vertical="top"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9" fillId="0" borderId="0" xfId="0" applyFont="1" applyFill="1" applyBorder="1" applyAlignment="1">
      <alignment horizontal="center" vertical="center" wrapText="1"/>
    </xf>
    <xf numFmtId="0" fontId="4" fillId="0" borderId="7" xfId="0" quotePrefix="1" applyFont="1" applyBorder="1" applyAlignment="1">
      <alignment horizontal="left" vertical="top"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15" fillId="0" borderId="5" xfId="0" applyFont="1" applyBorder="1" applyAlignment="1">
      <alignment horizontal="left" vertical="center" wrapText="1"/>
    </xf>
    <xf numFmtId="0" fontId="21" fillId="0" borderId="6" xfId="0" applyFont="1" applyBorder="1" applyAlignment="1">
      <alignment vertical="center"/>
    </xf>
    <xf numFmtId="0" fontId="21" fillId="0" borderId="2" xfId="0" applyFont="1" applyBorder="1" applyAlignment="1">
      <alignment vertical="center"/>
    </xf>
    <xf numFmtId="0" fontId="11" fillId="0" borderId="7" xfId="0" quotePrefix="1" applyFont="1" applyBorder="1" applyAlignment="1">
      <alignment horizontal="left" vertical="top" wrapText="1"/>
    </xf>
    <xf numFmtId="0" fontId="13" fillId="0" borderId="8" xfId="0" applyFont="1" applyBorder="1" applyAlignment="1">
      <alignment horizontal="center" vertical="top" wrapText="1"/>
    </xf>
    <xf numFmtId="0" fontId="2" fillId="0" borderId="5" xfId="0" applyNumberFormat="1" applyFont="1" applyBorder="1" applyAlignment="1">
      <alignment horizontal="center" vertical="top"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166" fontId="2" fillId="0" borderId="5" xfId="0" applyNumberFormat="1" applyFont="1" applyBorder="1" applyAlignment="1">
      <alignment horizontal="left" vertical="top" wrapText="1"/>
    </xf>
    <xf numFmtId="166" fontId="2" fillId="0" borderId="6" xfId="0" applyNumberFormat="1" applyFont="1" applyBorder="1" applyAlignment="1">
      <alignment horizontal="left" vertical="top" wrapText="1"/>
    </xf>
    <xf numFmtId="166" fontId="2" fillId="0" borderId="2" xfId="0" applyNumberFormat="1" applyFont="1" applyBorder="1" applyAlignment="1">
      <alignment horizontal="left" vertical="top" wrapText="1"/>
    </xf>
    <xf numFmtId="166" fontId="8" fillId="0" borderId="5" xfId="0" quotePrefix="1" applyNumberFormat="1" applyFont="1" applyBorder="1" applyAlignment="1">
      <alignment horizontal="center" vertical="top" wrapText="1"/>
    </xf>
    <xf numFmtId="166" fontId="8" fillId="0" borderId="6" xfId="0" quotePrefix="1" applyNumberFormat="1" applyFont="1" applyBorder="1" applyAlignment="1">
      <alignment horizontal="center" vertical="top" wrapText="1"/>
    </xf>
    <xf numFmtId="166" fontId="8" fillId="0" borderId="2" xfId="0" quotePrefix="1" applyNumberFormat="1" applyFont="1" applyBorder="1" applyAlignment="1">
      <alignment horizontal="center" vertical="top" wrapText="1"/>
    </xf>
    <xf numFmtId="4" fontId="2" fillId="3" borderId="5" xfId="0" applyNumberFormat="1" applyFont="1" applyFill="1" applyBorder="1" applyAlignment="1">
      <alignment horizontal="center" vertical="center" wrapText="1"/>
    </xf>
    <xf numFmtId="4" fontId="2" fillId="3" borderId="6" xfId="0" applyNumberFormat="1" applyFont="1" applyFill="1" applyBorder="1" applyAlignment="1">
      <alignment horizontal="center" vertical="center" wrapText="1"/>
    </xf>
    <xf numFmtId="166" fontId="2" fillId="0" borderId="6" xfId="0" quotePrefix="1" applyNumberFormat="1" applyFont="1" applyBorder="1" applyAlignment="1">
      <alignment horizontal="left" vertical="top" wrapText="1"/>
    </xf>
    <xf numFmtId="166" fontId="2" fillId="0" borderId="2" xfId="0" quotePrefix="1" applyNumberFormat="1" applyFont="1" applyBorder="1" applyAlignment="1">
      <alignment horizontal="left" vertical="top" wrapText="1"/>
    </xf>
    <xf numFmtId="166" fontId="2" fillId="0" borderId="5" xfId="0" applyNumberFormat="1" applyFont="1" applyBorder="1" applyAlignment="1">
      <alignment horizontal="center"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DC210"/>
  <sheetViews>
    <sheetView tabSelected="1" topLeftCell="A2" zoomScale="70" zoomScaleNormal="70" workbookViewId="0">
      <selection activeCell="BD140" sqref="BD140:BH140"/>
    </sheetView>
  </sheetViews>
  <sheetFormatPr defaultColWidth="9.109375" defaultRowHeight="13.2" x14ac:dyDescent="0.25"/>
  <cols>
    <col min="1" max="1" width="3.33203125" style="1" customWidth="1"/>
    <col min="2" max="2" width="3.44140625" style="1" customWidth="1"/>
    <col min="3" max="25" width="2.88671875" style="1" customWidth="1"/>
    <col min="26" max="26" width="5.33203125" style="1" customWidth="1"/>
    <col min="27" max="69" width="2.88671875" style="1" customWidth="1"/>
    <col min="70" max="70" width="3.6640625" style="1" customWidth="1"/>
    <col min="71" max="77" width="2.88671875" style="1" customWidth="1"/>
    <col min="78" max="78" width="3" style="1" hidden="1" customWidth="1"/>
    <col min="79" max="79" width="4.44140625" style="1" hidden="1" customWidth="1"/>
    <col min="80" max="80" width="3.6640625" style="1" hidden="1" customWidth="1"/>
    <col min="81" max="81" width="0" style="1" hidden="1" customWidth="1"/>
    <col min="82" max="16384" width="9.109375" style="1"/>
  </cols>
  <sheetData>
    <row r="1" spans="1:64" ht="9" hidden="1" customHeight="1" x14ac:dyDescent="0.25"/>
    <row r="2" spans="1:64" ht="9" customHeight="1" x14ac:dyDescent="0.25">
      <c r="AO2" s="180" t="s">
        <v>35</v>
      </c>
      <c r="AP2" s="180"/>
      <c r="AQ2" s="180"/>
      <c r="AR2" s="180"/>
      <c r="AS2" s="180"/>
      <c r="AT2" s="180"/>
      <c r="AU2" s="180"/>
      <c r="AV2" s="180"/>
      <c r="AW2" s="180"/>
      <c r="AX2" s="180"/>
      <c r="AY2" s="180"/>
      <c r="AZ2" s="180"/>
      <c r="BA2" s="180"/>
      <c r="BB2" s="180"/>
      <c r="BC2" s="180"/>
      <c r="BD2" s="180"/>
      <c r="BE2" s="180"/>
      <c r="BF2" s="180"/>
      <c r="BG2" s="180"/>
      <c r="BH2" s="180"/>
      <c r="BI2" s="180"/>
      <c r="BJ2" s="180"/>
      <c r="BK2" s="180"/>
      <c r="BL2" s="180"/>
    </row>
    <row r="3" spans="1:64" ht="9" customHeight="1" x14ac:dyDescent="0.25">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row>
    <row r="4" spans="1:64" ht="13.5" customHeight="1" x14ac:dyDescent="0.25">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row>
    <row r="5" spans="1:64" ht="15.75" hidden="1"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row>
    <row r="6" spans="1:64" ht="15.75" hidden="1"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row>
    <row r="7" spans="1:64" ht="9.75" hidden="1" customHeight="1"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row>
    <row r="8" spans="1:64" ht="9.75" hidden="1" customHeight="1"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row>
    <row r="9" spans="1:64" ht="8.25" hidden="1" customHeight="1" x14ac:dyDescent="0.25">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row>
    <row r="10" spans="1:64" ht="15.6" x14ac:dyDescent="0.25">
      <c r="A10" s="171" t="s">
        <v>106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c r="BI10" s="171"/>
      <c r="BJ10" s="171"/>
      <c r="BK10" s="171"/>
      <c r="BL10" s="171"/>
    </row>
    <row r="11" spans="1:64" ht="15.75" customHeight="1" x14ac:dyDescent="0.25">
      <c r="A11" s="172" t="s">
        <v>188</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1"/>
      <c r="BA11" s="171"/>
      <c r="BB11" s="171"/>
      <c r="BC11" s="171"/>
      <c r="BD11" s="171"/>
      <c r="BE11" s="171"/>
      <c r="BF11" s="171"/>
      <c r="BG11" s="171"/>
      <c r="BH11" s="171"/>
      <c r="BI11" s="171"/>
      <c r="BJ11" s="171"/>
      <c r="BK11" s="171"/>
      <c r="BL11" s="171"/>
    </row>
    <row r="12" spans="1:64" ht="6" customHeight="1" x14ac:dyDescent="0.2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1.6" customHeight="1" x14ac:dyDescent="0.25">
      <c r="A13" s="13" t="s">
        <v>5</v>
      </c>
      <c r="B13" s="173" t="s">
        <v>182</v>
      </c>
      <c r="C13" s="174"/>
      <c r="D13" s="174"/>
      <c r="E13" s="174"/>
      <c r="F13" s="174"/>
      <c r="G13" s="174"/>
      <c r="H13" s="174"/>
      <c r="I13" s="174"/>
      <c r="J13" s="174"/>
      <c r="K13" s="174"/>
      <c r="L13" s="174"/>
      <c r="M13" s="14"/>
      <c r="N13" s="175" t="s">
        <v>191</v>
      </c>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5"/>
      <c r="AU13" s="173" t="s">
        <v>185</v>
      </c>
      <c r="AV13" s="174"/>
      <c r="AW13" s="174"/>
      <c r="AX13" s="174"/>
      <c r="AY13" s="174"/>
      <c r="AZ13" s="174"/>
      <c r="BA13" s="174"/>
      <c r="BB13" s="174"/>
      <c r="BC13" s="15"/>
      <c r="BD13" s="15"/>
      <c r="BE13" s="15"/>
      <c r="BF13" s="15"/>
      <c r="BG13" s="15"/>
      <c r="BH13" s="15"/>
      <c r="BI13" s="15"/>
      <c r="BJ13" s="15"/>
      <c r="BK13" s="15"/>
      <c r="BL13" s="15"/>
    </row>
    <row r="14" spans="1:64" ht="21.75" customHeight="1" x14ac:dyDescent="0.25">
      <c r="A14" s="16"/>
      <c r="B14" s="177" t="s">
        <v>24</v>
      </c>
      <c r="C14" s="177"/>
      <c r="D14" s="177"/>
      <c r="E14" s="177"/>
      <c r="F14" s="177"/>
      <c r="G14" s="177"/>
      <c r="H14" s="177"/>
      <c r="I14" s="177"/>
      <c r="J14" s="177"/>
      <c r="K14" s="177"/>
      <c r="L14" s="177"/>
      <c r="M14" s="16"/>
      <c r="N14" s="178" t="s">
        <v>25</v>
      </c>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6"/>
      <c r="AU14" s="177" t="s">
        <v>26</v>
      </c>
      <c r="AV14" s="177"/>
      <c r="AW14" s="177"/>
      <c r="AX14" s="177"/>
      <c r="AY14" s="177"/>
      <c r="AZ14" s="177"/>
      <c r="BA14" s="177"/>
      <c r="BB14" s="177"/>
      <c r="BC14" s="16"/>
      <c r="BD14" s="16"/>
      <c r="BE14" s="16"/>
      <c r="BF14" s="16"/>
      <c r="BG14" s="16"/>
      <c r="BH14" s="16"/>
      <c r="BI14" s="16"/>
      <c r="BJ14" s="16"/>
      <c r="BK14" s="16"/>
      <c r="BL14" s="16"/>
    </row>
    <row r="15" spans="1:64" ht="6" customHeight="1"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1.6" customHeight="1" x14ac:dyDescent="0.25">
      <c r="A16" s="18" t="s">
        <v>22</v>
      </c>
      <c r="B16" s="173" t="s">
        <v>192</v>
      </c>
      <c r="C16" s="174"/>
      <c r="D16" s="174"/>
      <c r="E16" s="174"/>
      <c r="F16" s="174"/>
      <c r="G16" s="174"/>
      <c r="H16" s="174"/>
      <c r="I16" s="174"/>
      <c r="J16" s="174"/>
      <c r="K16" s="174"/>
      <c r="L16" s="174"/>
      <c r="M16" s="14"/>
      <c r="N16" s="175" t="s">
        <v>191</v>
      </c>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5"/>
      <c r="AU16" s="173" t="s">
        <v>185</v>
      </c>
      <c r="AV16" s="174"/>
      <c r="AW16" s="174"/>
      <c r="AX16" s="174"/>
      <c r="AY16" s="174"/>
      <c r="AZ16" s="174"/>
      <c r="BA16" s="174"/>
      <c r="BB16" s="174"/>
      <c r="BC16" s="19"/>
      <c r="BD16" s="19"/>
      <c r="BE16" s="19"/>
      <c r="BF16" s="19"/>
      <c r="BG16" s="19"/>
      <c r="BH16" s="19"/>
      <c r="BI16" s="19"/>
      <c r="BJ16" s="19"/>
      <c r="BK16" s="19"/>
      <c r="BL16" s="20"/>
    </row>
    <row r="17" spans="1:79" ht="23.25" customHeight="1" x14ac:dyDescent="0.25">
      <c r="A17" s="21"/>
      <c r="B17" s="177" t="s">
        <v>24</v>
      </c>
      <c r="C17" s="177"/>
      <c r="D17" s="177"/>
      <c r="E17" s="177"/>
      <c r="F17" s="177"/>
      <c r="G17" s="177"/>
      <c r="H17" s="177"/>
      <c r="I17" s="177"/>
      <c r="J17" s="177"/>
      <c r="K17" s="177"/>
      <c r="L17" s="177"/>
      <c r="M17" s="16"/>
      <c r="N17" s="178" t="s">
        <v>27</v>
      </c>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6"/>
      <c r="AU17" s="177" t="s">
        <v>26</v>
      </c>
      <c r="AV17" s="177"/>
      <c r="AW17" s="177"/>
      <c r="AX17" s="177"/>
      <c r="AY17" s="177"/>
      <c r="AZ17" s="177"/>
      <c r="BA17" s="177"/>
      <c r="BB17" s="177"/>
      <c r="BC17" s="22"/>
      <c r="BD17" s="22"/>
      <c r="BE17" s="22"/>
      <c r="BF17" s="22"/>
      <c r="BG17" s="22"/>
      <c r="BH17" s="22"/>
      <c r="BI17" s="22"/>
      <c r="BJ17" s="22"/>
      <c r="BK17" s="23"/>
      <c r="BL17" s="22"/>
    </row>
    <row r="18" spans="1:79" ht="6.75" customHeight="1"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60" customHeight="1" x14ac:dyDescent="0.25">
      <c r="A19" s="13" t="s">
        <v>23</v>
      </c>
      <c r="B19" s="173" t="s">
        <v>189</v>
      </c>
      <c r="C19" s="174"/>
      <c r="D19" s="174"/>
      <c r="E19" s="174"/>
      <c r="F19" s="174"/>
      <c r="G19" s="174"/>
      <c r="H19" s="174"/>
      <c r="I19" s="174"/>
      <c r="J19" s="174"/>
      <c r="K19" s="174"/>
      <c r="L19" s="174"/>
      <c r="M19"/>
      <c r="N19" s="173" t="s">
        <v>193</v>
      </c>
      <c r="O19" s="174"/>
      <c r="P19" s="174"/>
      <c r="Q19" s="174"/>
      <c r="R19" s="174"/>
      <c r="S19" s="174"/>
      <c r="T19" s="174"/>
      <c r="U19" s="174"/>
      <c r="V19" s="174"/>
      <c r="W19" s="174"/>
      <c r="X19" s="174"/>
      <c r="Y19" s="174"/>
      <c r="Z19" s="19"/>
      <c r="AA19" s="173" t="s">
        <v>194</v>
      </c>
      <c r="AB19" s="174"/>
      <c r="AC19" s="174"/>
      <c r="AD19" s="174"/>
      <c r="AE19" s="174"/>
      <c r="AF19" s="174"/>
      <c r="AG19" s="174"/>
      <c r="AH19" s="174"/>
      <c r="AI19" s="174"/>
      <c r="AJ19" s="19"/>
      <c r="AK19" s="192" t="s">
        <v>190</v>
      </c>
      <c r="AL19" s="176"/>
      <c r="AM19" s="176"/>
      <c r="AN19" s="176"/>
      <c r="AO19" s="176"/>
      <c r="AP19" s="176"/>
      <c r="AQ19" s="176"/>
      <c r="AR19" s="176"/>
      <c r="AS19" s="176"/>
      <c r="AT19" s="176"/>
      <c r="AU19" s="176"/>
      <c r="AV19" s="176"/>
      <c r="AW19" s="176"/>
      <c r="AX19" s="176"/>
      <c r="AY19" s="176"/>
      <c r="AZ19" s="176"/>
      <c r="BA19" s="176"/>
      <c r="BB19" s="176"/>
      <c r="BC19" s="176"/>
      <c r="BD19" s="19"/>
      <c r="BE19" s="173" t="s">
        <v>186</v>
      </c>
      <c r="BF19" s="174"/>
      <c r="BG19" s="174"/>
      <c r="BH19" s="174"/>
      <c r="BI19" s="174"/>
      <c r="BJ19" s="174"/>
      <c r="BK19" s="174"/>
      <c r="BL19" s="174"/>
    </row>
    <row r="20" spans="1:79" ht="23.25" customHeight="1" x14ac:dyDescent="0.25">
      <c r="A20"/>
      <c r="B20" s="177" t="s">
        <v>24</v>
      </c>
      <c r="C20" s="177"/>
      <c r="D20" s="177"/>
      <c r="E20" s="177"/>
      <c r="F20" s="177"/>
      <c r="G20" s="177"/>
      <c r="H20" s="177"/>
      <c r="I20" s="177"/>
      <c r="J20" s="177"/>
      <c r="K20" s="177"/>
      <c r="L20" s="177"/>
      <c r="M20"/>
      <c r="N20" s="177" t="s">
        <v>28</v>
      </c>
      <c r="O20" s="177"/>
      <c r="P20" s="177"/>
      <c r="Q20" s="177"/>
      <c r="R20" s="177"/>
      <c r="S20" s="177"/>
      <c r="T20" s="177"/>
      <c r="U20" s="177"/>
      <c r="V20" s="177"/>
      <c r="W20" s="177"/>
      <c r="X20" s="177"/>
      <c r="Y20" s="177"/>
      <c r="Z20" s="22"/>
      <c r="AA20" s="193" t="s">
        <v>29</v>
      </c>
      <c r="AB20" s="193"/>
      <c r="AC20" s="193"/>
      <c r="AD20" s="193"/>
      <c r="AE20" s="193"/>
      <c r="AF20" s="193"/>
      <c r="AG20" s="193"/>
      <c r="AH20" s="193"/>
      <c r="AI20" s="193"/>
      <c r="AJ20" s="22"/>
      <c r="AK20" s="184" t="s">
        <v>30</v>
      </c>
      <c r="AL20" s="184"/>
      <c r="AM20" s="184"/>
      <c r="AN20" s="184"/>
      <c r="AO20" s="184"/>
      <c r="AP20" s="184"/>
      <c r="AQ20" s="184"/>
      <c r="AR20" s="184"/>
      <c r="AS20" s="184"/>
      <c r="AT20" s="184"/>
      <c r="AU20" s="184"/>
      <c r="AV20" s="184"/>
      <c r="AW20" s="184"/>
      <c r="AX20" s="184"/>
      <c r="AY20" s="184"/>
      <c r="AZ20" s="184"/>
      <c r="BA20" s="184"/>
      <c r="BB20" s="184"/>
      <c r="BC20" s="184"/>
      <c r="BD20" s="22"/>
      <c r="BE20" s="177" t="s">
        <v>31</v>
      </c>
      <c r="BF20" s="177"/>
      <c r="BG20" s="177"/>
      <c r="BH20" s="177"/>
      <c r="BI20" s="177"/>
      <c r="BJ20" s="177"/>
      <c r="BK20" s="177"/>
      <c r="BL20" s="177"/>
    </row>
    <row r="21" spans="1:79" ht="15.9" customHeight="1" x14ac:dyDescent="0.25">
      <c r="A21" s="56" t="s">
        <v>36</v>
      </c>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row>
    <row r="22" spans="1:79" ht="34.200000000000003" customHeight="1" x14ac:dyDescent="0.25">
      <c r="A22" s="185" t="s">
        <v>181</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row>
    <row r="23" spans="1:79" ht="17.25" customHeight="1" x14ac:dyDescent="0.25">
      <c r="A23" s="182" t="s">
        <v>37</v>
      </c>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row>
    <row r="24" spans="1:79" ht="15.75" customHeight="1" x14ac:dyDescent="0.25">
      <c r="A24" s="56" t="s">
        <v>85</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row>
    <row r="25" spans="1:79" ht="15" customHeight="1" x14ac:dyDescent="0.25">
      <c r="A25" s="106" t="s">
        <v>187</v>
      </c>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row>
    <row r="26" spans="1:79" ht="22.2" customHeight="1" x14ac:dyDescent="0.25">
      <c r="A26" s="73" t="s">
        <v>3</v>
      </c>
      <c r="B26" s="73"/>
      <c r="C26" s="73" t="s">
        <v>4</v>
      </c>
      <c r="D26" s="73"/>
      <c r="E26" s="73"/>
      <c r="F26" s="73"/>
      <c r="G26" s="73"/>
      <c r="H26" s="73"/>
      <c r="I26" s="73"/>
      <c r="J26" s="73"/>
      <c r="K26" s="73"/>
      <c r="L26" s="73"/>
      <c r="M26" s="73"/>
      <c r="N26" s="73"/>
      <c r="O26" s="73"/>
      <c r="P26" s="73"/>
      <c r="Q26" s="73"/>
      <c r="R26" s="73"/>
      <c r="S26" s="73"/>
      <c r="T26" s="73"/>
      <c r="U26" s="73"/>
      <c r="V26" s="73"/>
      <c r="W26" s="73"/>
      <c r="X26" s="73"/>
      <c r="Y26" s="73"/>
      <c r="Z26" s="73"/>
      <c r="AA26" s="73" t="s">
        <v>38</v>
      </c>
      <c r="AB26" s="73"/>
      <c r="AC26" s="73"/>
      <c r="AD26" s="73"/>
      <c r="AE26" s="73"/>
      <c r="AF26" s="73"/>
      <c r="AG26" s="73"/>
      <c r="AH26" s="73"/>
      <c r="AI26" s="73"/>
      <c r="AJ26" s="73"/>
      <c r="AK26" s="73"/>
      <c r="AL26" s="73"/>
      <c r="AM26" s="73"/>
      <c r="AN26" s="73"/>
      <c r="AO26" s="73"/>
      <c r="AP26" s="73" t="s">
        <v>39</v>
      </c>
      <c r="AQ26" s="73"/>
      <c r="AR26" s="73"/>
      <c r="AS26" s="73"/>
      <c r="AT26" s="73"/>
      <c r="AU26" s="73"/>
      <c r="AV26" s="73"/>
      <c r="AW26" s="73"/>
      <c r="AX26" s="73"/>
      <c r="AY26" s="73"/>
      <c r="AZ26" s="73"/>
      <c r="BA26" s="73"/>
      <c r="BB26" s="73"/>
      <c r="BC26" s="73"/>
      <c r="BD26" s="73" t="s">
        <v>0</v>
      </c>
      <c r="BE26" s="73"/>
      <c r="BF26" s="73"/>
      <c r="BG26" s="73"/>
      <c r="BH26" s="73"/>
      <c r="BI26" s="73"/>
      <c r="BJ26" s="73"/>
      <c r="BK26" s="73"/>
      <c r="BL26" s="73"/>
      <c r="BM26" s="73"/>
      <c r="BN26" s="73"/>
      <c r="BO26" s="73"/>
      <c r="BP26" s="73"/>
      <c r="BQ26" s="73"/>
    </row>
    <row r="27" spans="1:79" ht="29.1" customHeight="1" x14ac:dyDescent="0.25">
      <c r="A27" s="73"/>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t="s">
        <v>2</v>
      </c>
      <c r="AB27" s="73"/>
      <c r="AC27" s="73"/>
      <c r="AD27" s="73"/>
      <c r="AE27" s="73"/>
      <c r="AF27" s="73" t="s">
        <v>1</v>
      </c>
      <c r="AG27" s="73"/>
      <c r="AH27" s="73"/>
      <c r="AI27" s="73"/>
      <c r="AJ27" s="73"/>
      <c r="AK27" s="73" t="s">
        <v>17</v>
      </c>
      <c r="AL27" s="73"/>
      <c r="AM27" s="73"/>
      <c r="AN27" s="73"/>
      <c r="AO27" s="73"/>
      <c r="AP27" s="73" t="s">
        <v>2</v>
      </c>
      <c r="AQ27" s="73"/>
      <c r="AR27" s="73"/>
      <c r="AS27" s="73"/>
      <c r="AT27" s="73"/>
      <c r="AU27" s="73" t="s">
        <v>1</v>
      </c>
      <c r="AV27" s="73"/>
      <c r="AW27" s="73"/>
      <c r="AX27" s="73"/>
      <c r="AY27" s="73"/>
      <c r="AZ27" s="73" t="s">
        <v>17</v>
      </c>
      <c r="BA27" s="73"/>
      <c r="BB27" s="73"/>
      <c r="BC27" s="73"/>
      <c r="BD27" s="73" t="s">
        <v>2</v>
      </c>
      <c r="BE27" s="73"/>
      <c r="BF27" s="73"/>
      <c r="BG27" s="73"/>
      <c r="BH27" s="73"/>
      <c r="BI27" s="73" t="s">
        <v>1</v>
      </c>
      <c r="BJ27" s="73"/>
      <c r="BK27" s="73"/>
      <c r="BL27" s="73"/>
      <c r="BM27" s="73"/>
      <c r="BN27" s="73" t="s">
        <v>18</v>
      </c>
      <c r="BO27" s="73"/>
      <c r="BP27" s="73"/>
      <c r="BQ27" s="73"/>
    </row>
    <row r="28" spans="1:79" ht="15.9" customHeight="1" x14ac:dyDescent="0.25">
      <c r="A28" s="117">
        <v>1</v>
      </c>
      <c r="B28" s="117"/>
      <c r="C28" s="117">
        <v>2</v>
      </c>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55">
        <v>3</v>
      </c>
      <c r="AB28" s="156"/>
      <c r="AC28" s="156"/>
      <c r="AD28" s="156"/>
      <c r="AE28" s="157"/>
      <c r="AF28" s="155">
        <v>4</v>
      </c>
      <c r="AG28" s="156"/>
      <c r="AH28" s="156"/>
      <c r="AI28" s="156"/>
      <c r="AJ28" s="157"/>
      <c r="AK28" s="155">
        <v>5</v>
      </c>
      <c r="AL28" s="156"/>
      <c r="AM28" s="156"/>
      <c r="AN28" s="156"/>
      <c r="AO28" s="157"/>
      <c r="AP28" s="155">
        <v>6</v>
      </c>
      <c r="AQ28" s="156"/>
      <c r="AR28" s="156"/>
      <c r="AS28" s="156"/>
      <c r="AT28" s="157"/>
      <c r="AU28" s="155">
        <v>7</v>
      </c>
      <c r="AV28" s="156"/>
      <c r="AW28" s="156"/>
      <c r="AX28" s="156"/>
      <c r="AY28" s="157"/>
      <c r="AZ28" s="155">
        <v>8</v>
      </c>
      <c r="BA28" s="156"/>
      <c r="BB28" s="156"/>
      <c r="BC28" s="157"/>
      <c r="BD28" s="155">
        <v>9</v>
      </c>
      <c r="BE28" s="156"/>
      <c r="BF28" s="156"/>
      <c r="BG28" s="156"/>
      <c r="BH28" s="157"/>
      <c r="BI28" s="117">
        <v>10</v>
      </c>
      <c r="BJ28" s="117"/>
      <c r="BK28" s="117"/>
      <c r="BL28" s="117"/>
      <c r="BM28" s="117"/>
      <c r="BN28" s="117">
        <v>11</v>
      </c>
      <c r="BO28" s="117"/>
      <c r="BP28" s="117"/>
      <c r="BQ28" s="117"/>
    </row>
    <row r="29" spans="1:79" ht="15.75" hidden="1" customHeight="1" x14ac:dyDescent="0.25">
      <c r="A29" s="108" t="s">
        <v>11</v>
      </c>
      <c r="B29" s="108"/>
      <c r="C29" s="113" t="s">
        <v>12</v>
      </c>
      <c r="D29" s="113"/>
      <c r="E29" s="113"/>
      <c r="F29" s="113"/>
      <c r="G29" s="113"/>
      <c r="H29" s="113"/>
      <c r="I29" s="113"/>
      <c r="J29" s="113"/>
      <c r="K29" s="113"/>
      <c r="L29" s="113"/>
      <c r="M29" s="113"/>
      <c r="N29" s="113"/>
      <c r="O29" s="113"/>
      <c r="P29" s="113"/>
      <c r="Q29" s="113"/>
      <c r="R29" s="113"/>
      <c r="S29" s="113"/>
      <c r="T29" s="113"/>
      <c r="U29" s="113"/>
      <c r="V29" s="113"/>
      <c r="W29" s="113"/>
      <c r="X29" s="113"/>
      <c r="Y29" s="113"/>
      <c r="Z29" s="114"/>
      <c r="AA29" s="112" t="s">
        <v>33</v>
      </c>
      <c r="AB29" s="112"/>
      <c r="AC29" s="112"/>
      <c r="AD29" s="112"/>
      <c r="AE29" s="112"/>
      <c r="AF29" s="112" t="s">
        <v>91</v>
      </c>
      <c r="AG29" s="112"/>
      <c r="AH29" s="112"/>
      <c r="AI29" s="112"/>
      <c r="AJ29" s="112"/>
      <c r="AK29" s="118" t="s">
        <v>13</v>
      </c>
      <c r="AL29" s="118"/>
      <c r="AM29" s="118"/>
      <c r="AN29" s="118"/>
      <c r="AO29" s="118"/>
      <c r="AP29" s="112" t="s">
        <v>34</v>
      </c>
      <c r="AQ29" s="112"/>
      <c r="AR29" s="112"/>
      <c r="AS29" s="112"/>
      <c r="AT29" s="112"/>
      <c r="AU29" s="112" t="s">
        <v>19</v>
      </c>
      <c r="AV29" s="112"/>
      <c r="AW29" s="112"/>
      <c r="AX29" s="112"/>
      <c r="AY29" s="112"/>
      <c r="AZ29" s="118" t="s">
        <v>13</v>
      </c>
      <c r="BA29" s="118"/>
      <c r="BB29" s="118"/>
      <c r="BC29" s="118"/>
      <c r="BD29" s="115" t="s">
        <v>20</v>
      </c>
      <c r="BE29" s="115"/>
      <c r="BF29" s="115"/>
      <c r="BG29" s="115"/>
      <c r="BH29" s="115"/>
      <c r="BI29" s="115" t="s">
        <v>20</v>
      </c>
      <c r="BJ29" s="115"/>
      <c r="BK29" s="115"/>
      <c r="BL29" s="115"/>
      <c r="BM29" s="115"/>
      <c r="BN29" s="116" t="s">
        <v>13</v>
      </c>
      <c r="BO29" s="116"/>
      <c r="BP29" s="116"/>
      <c r="BQ29" s="116"/>
      <c r="CA29" s="1" t="s">
        <v>89</v>
      </c>
    </row>
    <row r="30" spans="1:79" s="38" customFormat="1" ht="13.2" customHeight="1" x14ac:dyDescent="0.25">
      <c r="A30" s="119">
        <v>1</v>
      </c>
      <c r="B30" s="119"/>
      <c r="C30" s="120" t="s">
        <v>107</v>
      </c>
      <c r="D30" s="121"/>
      <c r="E30" s="121"/>
      <c r="F30" s="121"/>
      <c r="G30" s="121"/>
      <c r="H30" s="121"/>
      <c r="I30" s="121"/>
      <c r="J30" s="121"/>
      <c r="K30" s="121"/>
      <c r="L30" s="121"/>
      <c r="M30" s="121"/>
      <c r="N30" s="121"/>
      <c r="O30" s="121"/>
      <c r="P30" s="121"/>
      <c r="Q30" s="121"/>
      <c r="R30" s="121"/>
      <c r="S30" s="121"/>
      <c r="T30" s="121"/>
      <c r="U30" s="121"/>
      <c r="V30" s="121"/>
      <c r="W30" s="121"/>
      <c r="X30" s="121"/>
      <c r="Y30" s="121"/>
      <c r="Z30" s="122"/>
      <c r="AA30" s="103">
        <v>34028.481</v>
      </c>
      <c r="AB30" s="103"/>
      <c r="AC30" s="103"/>
      <c r="AD30" s="103"/>
      <c r="AE30" s="103"/>
      <c r="AF30" s="103">
        <v>3983.4580000000001</v>
      </c>
      <c r="AG30" s="103"/>
      <c r="AH30" s="103"/>
      <c r="AI30" s="103"/>
      <c r="AJ30" s="103"/>
      <c r="AK30" s="103">
        <f>AA30+AF30</f>
        <v>38011.938999999998</v>
      </c>
      <c r="AL30" s="103"/>
      <c r="AM30" s="103"/>
      <c r="AN30" s="103"/>
      <c r="AO30" s="103"/>
      <c r="AP30" s="103">
        <v>34002.875110000001</v>
      </c>
      <c r="AQ30" s="103"/>
      <c r="AR30" s="103"/>
      <c r="AS30" s="103"/>
      <c r="AT30" s="103"/>
      <c r="AU30" s="103">
        <v>4953.3141299999997</v>
      </c>
      <c r="AV30" s="103"/>
      <c r="AW30" s="103"/>
      <c r="AX30" s="103"/>
      <c r="AY30" s="103"/>
      <c r="AZ30" s="103">
        <f>AP30+AU30</f>
        <v>38956.18924</v>
      </c>
      <c r="BA30" s="103"/>
      <c r="BB30" s="103"/>
      <c r="BC30" s="103"/>
      <c r="BD30" s="103">
        <f>AP30-AA30</f>
        <v>-25.605889999998908</v>
      </c>
      <c r="BE30" s="103"/>
      <c r="BF30" s="103"/>
      <c r="BG30" s="103"/>
      <c r="BH30" s="103"/>
      <c r="BI30" s="103">
        <f>AU30-AF30</f>
        <v>969.85612999999967</v>
      </c>
      <c r="BJ30" s="103"/>
      <c r="BK30" s="103"/>
      <c r="BL30" s="103"/>
      <c r="BM30" s="103"/>
      <c r="BN30" s="103">
        <f>BD30+BI30</f>
        <v>944.25024000000076</v>
      </c>
      <c r="BO30" s="103"/>
      <c r="BP30" s="103"/>
      <c r="BQ30" s="103"/>
      <c r="CA30" s="38" t="s">
        <v>90</v>
      </c>
    </row>
    <row r="31" spans="1:79" ht="42" customHeight="1" x14ac:dyDescent="0.25">
      <c r="A31" s="123" t="s">
        <v>42</v>
      </c>
      <c r="B31" s="108"/>
      <c r="C31" s="194" t="s">
        <v>108</v>
      </c>
      <c r="D31" s="195"/>
      <c r="E31" s="195"/>
      <c r="F31" s="195"/>
      <c r="G31" s="195"/>
      <c r="H31" s="195"/>
      <c r="I31" s="195"/>
      <c r="J31" s="195"/>
      <c r="K31" s="195"/>
      <c r="L31" s="195"/>
      <c r="M31" s="195"/>
      <c r="N31" s="195"/>
      <c r="O31" s="195"/>
      <c r="P31" s="195"/>
      <c r="Q31" s="195"/>
      <c r="R31" s="195"/>
      <c r="S31" s="195"/>
      <c r="T31" s="195"/>
      <c r="U31" s="195"/>
      <c r="V31" s="195"/>
      <c r="W31" s="195"/>
      <c r="X31" s="195"/>
      <c r="Y31" s="195"/>
      <c r="Z31" s="196"/>
      <c r="AA31" s="104">
        <v>0</v>
      </c>
      <c r="AB31" s="104"/>
      <c r="AC31" s="104"/>
      <c r="AD31" s="104"/>
      <c r="AE31" s="104"/>
      <c r="AF31" s="104">
        <v>3003.4580000000001</v>
      </c>
      <c r="AG31" s="104"/>
      <c r="AH31" s="104"/>
      <c r="AI31" s="104"/>
      <c r="AJ31" s="104"/>
      <c r="AK31" s="104">
        <f>AA31+AF31</f>
        <v>3003.4580000000001</v>
      </c>
      <c r="AL31" s="104"/>
      <c r="AM31" s="104"/>
      <c r="AN31" s="104"/>
      <c r="AO31" s="104"/>
      <c r="AP31" s="104">
        <v>0</v>
      </c>
      <c r="AQ31" s="104"/>
      <c r="AR31" s="104"/>
      <c r="AS31" s="104"/>
      <c r="AT31" s="104"/>
      <c r="AU31" s="104">
        <v>3003.4580000000001</v>
      </c>
      <c r="AV31" s="104"/>
      <c r="AW31" s="104"/>
      <c r="AX31" s="104"/>
      <c r="AY31" s="104"/>
      <c r="AZ31" s="104">
        <f>AP31+AU31</f>
        <v>3003.4580000000001</v>
      </c>
      <c r="BA31" s="104"/>
      <c r="BB31" s="104"/>
      <c r="BC31" s="104"/>
      <c r="BD31" s="104">
        <f>AP31-AA31</f>
        <v>0</v>
      </c>
      <c r="BE31" s="104"/>
      <c r="BF31" s="104"/>
      <c r="BG31" s="104"/>
      <c r="BH31" s="104"/>
      <c r="BI31" s="104">
        <f>AU31-AF31</f>
        <v>0</v>
      </c>
      <c r="BJ31" s="104"/>
      <c r="BK31" s="104"/>
      <c r="BL31" s="104"/>
      <c r="BM31" s="104"/>
      <c r="BN31" s="104">
        <f>BD31+BI31</f>
        <v>0</v>
      </c>
      <c r="BO31" s="104"/>
      <c r="BP31" s="104"/>
      <c r="BQ31" s="104"/>
    </row>
    <row r="32" spans="1:79" ht="28.2" customHeight="1" x14ac:dyDescent="0.25">
      <c r="A32" s="123" t="s">
        <v>101</v>
      </c>
      <c r="B32" s="108"/>
      <c r="C32" s="194" t="s">
        <v>210</v>
      </c>
      <c r="D32" s="195"/>
      <c r="E32" s="195"/>
      <c r="F32" s="195"/>
      <c r="G32" s="195"/>
      <c r="H32" s="195"/>
      <c r="I32" s="195"/>
      <c r="J32" s="195"/>
      <c r="K32" s="195"/>
      <c r="L32" s="195"/>
      <c r="M32" s="195"/>
      <c r="N32" s="195"/>
      <c r="O32" s="195"/>
      <c r="P32" s="195"/>
      <c r="Q32" s="195"/>
      <c r="R32" s="195"/>
      <c r="S32" s="195"/>
      <c r="T32" s="195"/>
      <c r="U32" s="195"/>
      <c r="V32" s="195"/>
      <c r="W32" s="195"/>
      <c r="X32" s="195"/>
      <c r="Y32" s="195"/>
      <c r="Z32" s="196"/>
      <c r="AA32" s="104">
        <v>34028.481</v>
      </c>
      <c r="AB32" s="104"/>
      <c r="AC32" s="104"/>
      <c r="AD32" s="104"/>
      <c r="AE32" s="104"/>
      <c r="AF32" s="104">
        <v>980</v>
      </c>
      <c r="AG32" s="104"/>
      <c r="AH32" s="104"/>
      <c r="AI32" s="104"/>
      <c r="AJ32" s="104"/>
      <c r="AK32" s="104">
        <f>AA32+AF32</f>
        <v>35008.481</v>
      </c>
      <c r="AL32" s="104"/>
      <c r="AM32" s="104"/>
      <c r="AN32" s="104"/>
      <c r="AO32" s="104"/>
      <c r="AP32" s="104">
        <v>34002.875110000001</v>
      </c>
      <c r="AQ32" s="104"/>
      <c r="AR32" s="104"/>
      <c r="AS32" s="104"/>
      <c r="AT32" s="104"/>
      <c r="AU32" s="104">
        <v>1949.8561299999999</v>
      </c>
      <c r="AV32" s="104"/>
      <c r="AW32" s="104"/>
      <c r="AX32" s="104"/>
      <c r="AY32" s="104"/>
      <c r="AZ32" s="104">
        <f>AP32+AU32</f>
        <v>35952.731240000001</v>
      </c>
      <c r="BA32" s="104"/>
      <c r="BB32" s="104"/>
      <c r="BC32" s="104"/>
      <c r="BD32" s="104">
        <f>AP32-AA32</f>
        <v>-25.605889999998908</v>
      </c>
      <c r="BE32" s="104"/>
      <c r="BF32" s="104"/>
      <c r="BG32" s="104"/>
      <c r="BH32" s="104"/>
      <c r="BI32" s="104">
        <f>AU32-AF32</f>
        <v>969.85612999999989</v>
      </c>
      <c r="BJ32" s="104"/>
      <c r="BK32" s="104"/>
      <c r="BL32" s="104"/>
      <c r="BM32" s="104"/>
      <c r="BN32" s="104">
        <f>BD32+BI32</f>
        <v>944.25024000000099</v>
      </c>
      <c r="BO32" s="104"/>
      <c r="BP32" s="104"/>
      <c r="BQ32" s="104"/>
    </row>
    <row r="33" spans="1:80" ht="33.6" customHeight="1" x14ac:dyDescent="0.25">
      <c r="A33" s="123"/>
      <c r="B33" s="108"/>
      <c r="C33" s="200" t="s">
        <v>112</v>
      </c>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1"/>
      <c r="BN33" s="201"/>
      <c r="BO33" s="201"/>
      <c r="BP33" s="201"/>
      <c r="BQ33" s="202"/>
      <c r="CB33" s="1" t="s">
        <v>111</v>
      </c>
    </row>
    <row r="35" spans="1:80" ht="15.75" customHeight="1" x14ac:dyDescent="0.25">
      <c r="A35" s="56" t="s">
        <v>86</v>
      </c>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row>
    <row r="36" spans="1:80" ht="6" customHeight="1" x14ac:dyDescent="0.25"/>
    <row r="37" spans="1:80" ht="15" customHeight="1" x14ac:dyDescent="0.25">
      <c r="A37" s="106" t="s">
        <v>187</v>
      </c>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row>
    <row r="38" spans="1:80" ht="19.8" customHeight="1" x14ac:dyDescent="0.25">
      <c r="A38" s="58" t="s">
        <v>3</v>
      </c>
      <c r="B38" s="187"/>
      <c r="C38" s="73" t="s">
        <v>4</v>
      </c>
      <c r="D38" s="73"/>
      <c r="E38" s="73"/>
      <c r="F38" s="73"/>
      <c r="G38" s="73"/>
      <c r="H38" s="73"/>
      <c r="I38" s="73"/>
      <c r="J38" s="73"/>
      <c r="K38" s="73"/>
      <c r="L38" s="73"/>
      <c r="M38" s="73"/>
      <c r="N38" s="73"/>
      <c r="O38" s="73"/>
      <c r="P38" s="73"/>
      <c r="Q38" s="73"/>
      <c r="R38" s="73"/>
      <c r="S38" s="73" t="s">
        <v>38</v>
      </c>
      <c r="T38" s="73"/>
      <c r="U38" s="73"/>
      <c r="V38" s="73"/>
      <c r="W38" s="73"/>
      <c r="X38" s="73"/>
      <c r="Y38" s="73"/>
      <c r="Z38" s="73"/>
      <c r="AA38" s="73"/>
      <c r="AB38" s="73"/>
      <c r="AC38" s="73"/>
      <c r="AD38" s="73"/>
      <c r="AE38" s="73"/>
      <c r="AF38" s="73"/>
      <c r="AG38" s="73"/>
      <c r="AH38" s="73"/>
      <c r="AI38" s="73" t="s">
        <v>39</v>
      </c>
      <c r="AJ38" s="73"/>
      <c r="AK38" s="73"/>
      <c r="AL38" s="73"/>
      <c r="AM38" s="73"/>
      <c r="AN38" s="73"/>
      <c r="AO38" s="73"/>
      <c r="AP38" s="73"/>
      <c r="AQ38" s="73"/>
      <c r="AR38" s="73"/>
      <c r="AS38" s="73"/>
      <c r="AT38" s="73"/>
      <c r="AU38" s="73"/>
      <c r="AV38" s="73"/>
      <c r="AW38" s="73"/>
      <c r="AX38" s="73"/>
      <c r="AY38" s="73" t="s">
        <v>0</v>
      </c>
      <c r="AZ38" s="73"/>
      <c r="BA38" s="73"/>
      <c r="BB38" s="73"/>
      <c r="BC38" s="73"/>
      <c r="BD38" s="73"/>
      <c r="BE38" s="73"/>
      <c r="BF38" s="73"/>
      <c r="BG38" s="73"/>
      <c r="BH38" s="73"/>
      <c r="BI38" s="73"/>
      <c r="BJ38" s="73"/>
      <c r="BK38" s="73"/>
      <c r="BL38" s="73"/>
      <c r="BM38" s="73"/>
      <c r="BN38" s="73"/>
      <c r="BO38" s="2"/>
      <c r="BP38" s="2"/>
      <c r="BQ38" s="2"/>
    </row>
    <row r="39" spans="1:80" ht="18" hidden="1" customHeight="1" x14ac:dyDescent="0.25">
      <c r="A39" s="108" t="s">
        <v>11</v>
      </c>
      <c r="B39" s="108"/>
      <c r="C39" s="46" t="s">
        <v>12</v>
      </c>
      <c r="D39" s="46"/>
      <c r="E39" s="46"/>
      <c r="F39" s="46"/>
      <c r="G39" s="46"/>
      <c r="H39" s="46"/>
      <c r="I39" s="46"/>
      <c r="J39" s="46"/>
      <c r="K39" s="46"/>
      <c r="L39" s="46"/>
      <c r="M39" s="46"/>
      <c r="N39" s="46"/>
      <c r="O39" s="46"/>
      <c r="P39" s="46"/>
      <c r="Q39" s="46"/>
      <c r="R39" s="46"/>
      <c r="S39" s="112" t="s">
        <v>8</v>
      </c>
      <c r="T39" s="112"/>
      <c r="U39" s="112"/>
      <c r="V39" s="112"/>
      <c r="W39" s="112"/>
      <c r="X39" s="112" t="s">
        <v>7</v>
      </c>
      <c r="Y39" s="112"/>
      <c r="Z39" s="112"/>
      <c r="AA39" s="112"/>
      <c r="AB39" s="112"/>
      <c r="AC39" s="118" t="s">
        <v>13</v>
      </c>
      <c r="AD39" s="116"/>
      <c r="AE39" s="116"/>
      <c r="AF39" s="116"/>
      <c r="AG39" s="116"/>
      <c r="AH39" s="116"/>
      <c r="AI39" s="112" t="s">
        <v>9</v>
      </c>
      <c r="AJ39" s="112"/>
      <c r="AK39" s="112"/>
      <c r="AL39" s="112"/>
      <c r="AM39" s="112"/>
      <c r="AN39" s="112" t="s">
        <v>10</v>
      </c>
      <c r="AO39" s="112"/>
      <c r="AP39" s="112"/>
      <c r="AQ39" s="112"/>
      <c r="AR39" s="112"/>
      <c r="AS39" s="118" t="s">
        <v>13</v>
      </c>
      <c r="AT39" s="116"/>
      <c r="AU39" s="116"/>
      <c r="AV39" s="116"/>
      <c r="AW39" s="116"/>
      <c r="AX39" s="116"/>
      <c r="AY39" s="197" t="s">
        <v>14</v>
      </c>
      <c r="AZ39" s="198"/>
      <c r="BA39" s="198"/>
      <c r="BB39" s="198"/>
      <c r="BC39" s="199"/>
      <c r="BD39" s="197" t="s">
        <v>14</v>
      </c>
      <c r="BE39" s="198"/>
      <c r="BF39" s="198"/>
      <c r="BG39" s="198"/>
      <c r="BH39" s="199"/>
      <c r="BI39" s="116" t="s">
        <v>13</v>
      </c>
      <c r="BJ39" s="116"/>
      <c r="BK39" s="116"/>
      <c r="BL39" s="116"/>
      <c r="BM39" s="116"/>
      <c r="BN39" s="116"/>
      <c r="BO39" s="6"/>
      <c r="BP39" s="6"/>
      <c r="BQ39" s="6"/>
      <c r="CA39" s="1" t="s">
        <v>15</v>
      </c>
    </row>
    <row r="40" spans="1:80" s="27" customFormat="1" ht="16.5" customHeight="1" x14ac:dyDescent="0.3">
      <c r="A40" s="119" t="s">
        <v>5</v>
      </c>
      <c r="B40" s="119"/>
      <c r="C40" s="75" t="s">
        <v>40</v>
      </c>
      <c r="D40" s="75"/>
      <c r="E40" s="75"/>
      <c r="F40" s="75"/>
      <c r="G40" s="75"/>
      <c r="H40" s="75"/>
      <c r="I40" s="75"/>
      <c r="J40" s="75"/>
      <c r="K40" s="75"/>
      <c r="L40" s="75"/>
      <c r="M40" s="75"/>
      <c r="N40" s="75"/>
      <c r="O40" s="75"/>
      <c r="P40" s="75"/>
      <c r="Q40" s="75"/>
      <c r="R40" s="75"/>
      <c r="S40" s="137" t="s">
        <v>41</v>
      </c>
      <c r="T40" s="138"/>
      <c r="U40" s="138"/>
      <c r="V40" s="138"/>
      <c r="W40" s="138"/>
      <c r="X40" s="139"/>
      <c r="Y40" s="139"/>
      <c r="Z40" s="139"/>
      <c r="AA40" s="139"/>
      <c r="AB40" s="139"/>
      <c r="AC40" s="139"/>
      <c r="AD40" s="139"/>
      <c r="AE40" s="139"/>
      <c r="AF40" s="139"/>
      <c r="AG40" s="139"/>
      <c r="AH40" s="140"/>
      <c r="AI40" s="150">
        <f>AI42+AI43</f>
        <v>55.616</v>
      </c>
      <c r="AJ40" s="151"/>
      <c r="AK40" s="151"/>
      <c r="AL40" s="151"/>
      <c r="AM40" s="151"/>
      <c r="AN40" s="152"/>
      <c r="AO40" s="152"/>
      <c r="AP40" s="152"/>
      <c r="AQ40" s="152"/>
      <c r="AR40" s="152"/>
      <c r="AS40" s="152"/>
      <c r="AT40" s="152"/>
      <c r="AU40" s="152"/>
      <c r="AV40" s="152"/>
      <c r="AW40" s="152"/>
      <c r="AX40" s="153"/>
      <c r="AY40" s="130" t="s">
        <v>41</v>
      </c>
      <c r="AZ40" s="131"/>
      <c r="BA40" s="131"/>
      <c r="BB40" s="131"/>
      <c r="BC40" s="131"/>
      <c r="BD40" s="132"/>
      <c r="BE40" s="132"/>
      <c r="BF40" s="132"/>
      <c r="BG40" s="132"/>
      <c r="BH40" s="132"/>
      <c r="BI40" s="132"/>
      <c r="BJ40" s="132"/>
      <c r="BK40" s="132"/>
      <c r="BL40" s="132"/>
      <c r="BM40" s="132"/>
      <c r="BN40" s="133"/>
      <c r="BO40" s="26"/>
      <c r="BP40" s="26"/>
      <c r="BQ40" s="26"/>
    </row>
    <row r="41" spans="1:80" ht="13.2" customHeight="1" x14ac:dyDescent="0.25">
      <c r="A41" s="189" t="s">
        <v>88</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0"/>
      <c r="BN41" s="191"/>
      <c r="BO41" s="6"/>
      <c r="BP41" s="6"/>
      <c r="BQ41" s="6"/>
    </row>
    <row r="42" spans="1:80" s="25" customFormat="1" ht="15.75" customHeight="1" x14ac:dyDescent="0.3">
      <c r="A42" s="45" t="s">
        <v>42</v>
      </c>
      <c r="B42" s="45"/>
      <c r="C42" s="46" t="s">
        <v>43</v>
      </c>
      <c r="D42" s="46"/>
      <c r="E42" s="46"/>
      <c r="F42" s="46"/>
      <c r="G42" s="46"/>
      <c r="H42" s="46"/>
      <c r="I42" s="46"/>
      <c r="J42" s="46"/>
      <c r="K42" s="46"/>
      <c r="L42" s="46"/>
      <c r="M42" s="46"/>
      <c r="N42" s="46"/>
      <c r="O42" s="46"/>
      <c r="P42" s="46"/>
      <c r="Q42" s="46"/>
      <c r="R42" s="46"/>
      <c r="S42" s="47" t="s">
        <v>41</v>
      </c>
      <c r="T42" s="48"/>
      <c r="U42" s="48"/>
      <c r="V42" s="48"/>
      <c r="W42" s="48"/>
      <c r="X42" s="43"/>
      <c r="Y42" s="43"/>
      <c r="Z42" s="43"/>
      <c r="AA42" s="43"/>
      <c r="AB42" s="43"/>
      <c r="AC42" s="43"/>
      <c r="AD42" s="43"/>
      <c r="AE42" s="43"/>
      <c r="AF42" s="43"/>
      <c r="AG42" s="43"/>
      <c r="AH42" s="44"/>
      <c r="AI42" s="49">
        <v>55.616</v>
      </c>
      <c r="AJ42" s="50"/>
      <c r="AK42" s="50"/>
      <c r="AL42" s="50"/>
      <c r="AM42" s="50"/>
      <c r="AN42" s="51"/>
      <c r="AO42" s="51"/>
      <c r="AP42" s="51"/>
      <c r="AQ42" s="51"/>
      <c r="AR42" s="51"/>
      <c r="AS42" s="51"/>
      <c r="AT42" s="51"/>
      <c r="AU42" s="51"/>
      <c r="AV42" s="51"/>
      <c r="AW42" s="51"/>
      <c r="AX42" s="52"/>
      <c r="AY42" s="41" t="s">
        <v>41</v>
      </c>
      <c r="AZ42" s="42"/>
      <c r="BA42" s="42"/>
      <c r="BB42" s="42"/>
      <c r="BC42" s="42"/>
      <c r="BD42" s="43"/>
      <c r="BE42" s="43"/>
      <c r="BF42" s="43"/>
      <c r="BG42" s="43"/>
      <c r="BH42" s="43"/>
      <c r="BI42" s="43"/>
      <c r="BJ42" s="43"/>
      <c r="BK42" s="43"/>
      <c r="BL42" s="43"/>
      <c r="BM42" s="43"/>
      <c r="BN42" s="44"/>
      <c r="BO42" s="9"/>
      <c r="BP42" s="9"/>
      <c r="BQ42" s="9"/>
    </row>
    <row r="43" spans="1:80" s="25" customFormat="1" ht="15.75" customHeight="1" x14ac:dyDescent="0.3">
      <c r="A43" s="45" t="s">
        <v>101</v>
      </c>
      <c r="B43" s="45"/>
      <c r="C43" s="46" t="s">
        <v>56</v>
      </c>
      <c r="D43" s="46"/>
      <c r="E43" s="46"/>
      <c r="F43" s="46"/>
      <c r="G43" s="46"/>
      <c r="H43" s="46"/>
      <c r="I43" s="46"/>
      <c r="J43" s="46"/>
      <c r="K43" s="46"/>
      <c r="L43" s="46"/>
      <c r="M43" s="46"/>
      <c r="N43" s="46"/>
      <c r="O43" s="46"/>
      <c r="P43" s="46"/>
      <c r="Q43" s="46"/>
      <c r="R43" s="46"/>
      <c r="S43" s="47" t="s">
        <v>41</v>
      </c>
      <c r="T43" s="48"/>
      <c r="U43" s="48"/>
      <c r="V43" s="48"/>
      <c r="W43" s="48"/>
      <c r="X43" s="43"/>
      <c r="Y43" s="43"/>
      <c r="Z43" s="43"/>
      <c r="AA43" s="43"/>
      <c r="AB43" s="43"/>
      <c r="AC43" s="43"/>
      <c r="AD43" s="43"/>
      <c r="AE43" s="43"/>
      <c r="AF43" s="43"/>
      <c r="AG43" s="43"/>
      <c r="AH43" s="44"/>
      <c r="AI43" s="49">
        <v>0</v>
      </c>
      <c r="AJ43" s="50"/>
      <c r="AK43" s="50"/>
      <c r="AL43" s="50"/>
      <c r="AM43" s="50"/>
      <c r="AN43" s="51"/>
      <c r="AO43" s="51"/>
      <c r="AP43" s="51"/>
      <c r="AQ43" s="51"/>
      <c r="AR43" s="51"/>
      <c r="AS43" s="51"/>
      <c r="AT43" s="51"/>
      <c r="AU43" s="51"/>
      <c r="AV43" s="51"/>
      <c r="AW43" s="51"/>
      <c r="AX43" s="52"/>
      <c r="AY43" s="41" t="s">
        <v>41</v>
      </c>
      <c r="AZ43" s="42"/>
      <c r="BA43" s="42"/>
      <c r="BB43" s="42"/>
      <c r="BC43" s="42"/>
      <c r="BD43" s="43"/>
      <c r="BE43" s="43"/>
      <c r="BF43" s="43"/>
      <c r="BG43" s="43"/>
      <c r="BH43" s="43"/>
      <c r="BI43" s="43"/>
      <c r="BJ43" s="43"/>
      <c r="BK43" s="43"/>
      <c r="BL43" s="43"/>
      <c r="BM43" s="43"/>
      <c r="BN43" s="44"/>
      <c r="BO43" s="9"/>
      <c r="BP43" s="9"/>
      <c r="BQ43" s="9"/>
    </row>
    <row r="44" spans="1:80" ht="32.4" customHeight="1" x14ac:dyDescent="0.25">
      <c r="A44" s="94" t="s">
        <v>202</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5"/>
      <c r="BO44" s="6"/>
      <c r="BP44" s="6"/>
      <c r="BQ44" s="6"/>
    </row>
    <row r="45" spans="1:80" s="27" customFormat="1" ht="15" customHeight="1" x14ac:dyDescent="0.3">
      <c r="A45" s="128" t="s">
        <v>22</v>
      </c>
      <c r="B45" s="129"/>
      <c r="C45" s="134" t="s">
        <v>44</v>
      </c>
      <c r="D45" s="135"/>
      <c r="E45" s="135"/>
      <c r="F45" s="135"/>
      <c r="G45" s="135"/>
      <c r="H45" s="135"/>
      <c r="I45" s="135"/>
      <c r="J45" s="135"/>
      <c r="K45" s="135"/>
      <c r="L45" s="135"/>
      <c r="M45" s="135"/>
      <c r="N45" s="135"/>
      <c r="O45" s="135"/>
      <c r="P45" s="135"/>
      <c r="Q45" s="135"/>
      <c r="R45" s="136"/>
      <c r="S45" s="141">
        <f>S47+S48+S49+S50</f>
        <v>3983.4580000000001</v>
      </c>
      <c r="T45" s="142"/>
      <c r="U45" s="142"/>
      <c r="V45" s="142"/>
      <c r="W45" s="142"/>
      <c r="X45" s="142"/>
      <c r="Y45" s="142"/>
      <c r="Z45" s="142"/>
      <c r="AA45" s="142"/>
      <c r="AB45" s="142"/>
      <c r="AC45" s="142"/>
      <c r="AD45" s="142"/>
      <c r="AE45" s="142"/>
      <c r="AF45" s="142"/>
      <c r="AG45" s="142"/>
      <c r="AH45" s="143"/>
      <c r="AI45" s="141">
        <f>AI47+AI48+AI49+AI50</f>
        <v>4953.3140000000003</v>
      </c>
      <c r="AJ45" s="142"/>
      <c r="AK45" s="142"/>
      <c r="AL45" s="142"/>
      <c r="AM45" s="142"/>
      <c r="AN45" s="142"/>
      <c r="AO45" s="142"/>
      <c r="AP45" s="142"/>
      <c r="AQ45" s="142"/>
      <c r="AR45" s="142"/>
      <c r="AS45" s="142"/>
      <c r="AT45" s="142"/>
      <c r="AU45" s="142"/>
      <c r="AV45" s="142"/>
      <c r="AW45" s="142"/>
      <c r="AX45" s="143"/>
      <c r="AY45" s="141">
        <f>AY47+AY48+AY49+AY50</f>
        <v>969.85599999999999</v>
      </c>
      <c r="AZ45" s="142"/>
      <c r="BA45" s="142"/>
      <c r="BB45" s="142"/>
      <c r="BC45" s="142"/>
      <c r="BD45" s="142"/>
      <c r="BE45" s="142"/>
      <c r="BF45" s="142"/>
      <c r="BG45" s="142"/>
      <c r="BH45" s="142"/>
      <c r="BI45" s="142"/>
      <c r="BJ45" s="142"/>
      <c r="BK45" s="142"/>
      <c r="BL45" s="142"/>
      <c r="BM45" s="142"/>
      <c r="BN45" s="143"/>
      <c r="BO45" s="26"/>
      <c r="BP45" s="26"/>
      <c r="BQ45" s="26"/>
    </row>
    <row r="46" spans="1:80" s="149" customFormat="1" ht="12.6" customHeight="1" x14ac:dyDescent="0.25">
      <c r="A46" s="148" t="s">
        <v>88</v>
      </c>
    </row>
    <row r="47" spans="1:80" s="25" customFormat="1" ht="15" customHeight="1" x14ac:dyDescent="0.3">
      <c r="A47" s="45" t="s">
        <v>45</v>
      </c>
      <c r="B47" s="45"/>
      <c r="C47" s="46" t="s">
        <v>49</v>
      </c>
      <c r="D47" s="46"/>
      <c r="E47" s="46"/>
      <c r="F47" s="46"/>
      <c r="G47" s="46"/>
      <c r="H47" s="46"/>
      <c r="I47" s="46"/>
      <c r="J47" s="46"/>
      <c r="K47" s="46"/>
      <c r="L47" s="46"/>
      <c r="M47" s="46"/>
      <c r="N47" s="46"/>
      <c r="O47" s="46"/>
      <c r="P47" s="46"/>
      <c r="Q47" s="46"/>
      <c r="R47" s="46"/>
      <c r="S47" s="144">
        <v>980</v>
      </c>
      <c r="T47" s="145"/>
      <c r="U47" s="145"/>
      <c r="V47" s="145"/>
      <c r="W47" s="145"/>
      <c r="X47" s="146"/>
      <c r="Y47" s="146"/>
      <c r="Z47" s="146"/>
      <c r="AA47" s="146"/>
      <c r="AB47" s="146"/>
      <c r="AC47" s="146"/>
      <c r="AD47" s="146"/>
      <c r="AE47" s="146"/>
      <c r="AF47" s="146"/>
      <c r="AG47" s="146"/>
      <c r="AH47" s="147"/>
      <c r="AI47" s="49">
        <v>1949.856</v>
      </c>
      <c r="AJ47" s="50"/>
      <c r="AK47" s="50"/>
      <c r="AL47" s="50"/>
      <c r="AM47" s="50"/>
      <c r="AN47" s="50"/>
      <c r="AO47" s="50"/>
      <c r="AP47" s="50"/>
      <c r="AQ47" s="50"/>
      <c r="AR47" s="50"/>
      <c r="AS47" s="50"/>
      <c r="AT47" s="50"/>
      <c r="AU47" s="50"/>
      <c r="AV47" s="50"/>
      <c r="AW47" s="50"/>
      <c r="AX47" s="154"/>
      <c r="AY47" s="206">
        <f>AI47-S47</f>
        <v>969.85599999999999</v>
      </c>
      <c r="AZ47" s="207"/>
      <c r="BA47" s="207"/>
      <c r="BB47" s="207"/>
      <c r="BC47" s="207"/>
      <c r="BD47" s="146"/>
      <c r="BE47" s="146"/>
      <c r="BF47" s="146"/>
      <c r="BG47" s="146"/>
      <c r="BH47" s="146"/>
      <c r="BI47" s="146"/>
      <c r="BJ47" s="146"/>
      <c r="BK47" s="146"/>
      <c r="BL47" s="146"/>
      <c r="BM47" s="146"/>
      <c r="BN47" s="147"/>
      <c r="BO47" s="9"/>
      <c r="BP47" s="9"/>
      <c r="BQ47" s="9"/>
    </row>
    <row r="48" spans="1:80" s="25" customFormat="1" ht="15.75" customHeight="1" x14ac:dyDescent="0.3">
      <c r="A48" s="45" t="s">
        <v>46</v>
      </c>
      <c r="B48" s="45"/>
      <c r="C48" s="46" t="s">
        <v>50</v>
      </c>
      <c r="D48" s="46"/>
      <c r="E48" s="46"/>
      <c r="F48" s="46"/>
      <c r="G48" s="46"/>
      <c r="H48" s="46"/>
      <c r="I48" s="46"/>
      <c r="J48" s="46"/>
      <c r="K48" s="46"/>
      <c r="L48" s="46"/>
      <c r="M48" s="46"/>
      <c r="N48" s="46"/>
      <c r="O48" s="46"/>
      <c r="P48" s="46"/>
      <c r="Q48" s="46"/>
      <c r="R48" s="46"/>
      <c r="S48" s="144">
        <v>0</v>
      </c>
      <c r="T48" s="145"/>
      <c r="U48" s="145"/>
      <c r="V48" s="145"/>
      <c r="W48" s="145"/>
      <c r="X48" s="146"/>
      <c r="Y48" s="146"/>
      <c r="Z48" s="146"/>
      <c r="AA48" s="146"/>
      <c r="AB48" s="146"/>
      <c r="AC48" s="146"/>
      <c r="AD48" s="146"/>
      <c r="AE48" s="146"/>
      <c r="AF48" s="146"/>
      <c r="AG48" s="146"/>
      <c r="AH48" s="147"/>
      <c r="AI48" s="49">
        <v>0</v>
      </c>
      <c r="AJ48" s="50"/>
      <c r="AK48" s="50"/>
      <c r="AL48" s="50"/>
      <c r="AM48" s="50"/>
      <c r="AN48" s="51"/>
      <c r="AO48" s="51"/>
      <c r="AP48" s="51"/>
      <c r="AQ48" s="51"/>
      <c r="AR48" s="51"/>
      <c r="AS48" s="51"/>
      <c r="AT48" s="51"/>
      <c r="AU48" s="51"/>
      <c r="AV48" s="51"/>
      <c r="AW48" s="51"/>
      <c r="AX48" s="52"/>
      <c r="AY48" s="206">
        <f>AI48-S48</f>
        <v>0</v>
      </c>
      <c r="AZ48" s="207"/>
      <c r="BA48" s="207"/>
      <c r="BB48" s="207"/>
      <c r="BC48" s="207"/>
      <c r="BD48" s="146"/>
      <c r="BE48" s="146"/>
      <c r="BF48" s="146"/>
      <c r="BG48" s="146"/>
      <c r="BH48" s="146"/>
      <c r="BI48" s="146"/>
      <c r="BJ48" s="146"/>
      <c r="BK48" s="146"/>
      <c r="BL48" s="146"/>
      <c r="BM48" s="146"/>
      <c r="BN48" s="147"/>
      <c r="BO48" s="9"/>
      <c r="BP48" s="9"/>
      <c r="BQ48" s="9"/>
    </row>
    <row r="49" spans="1:80" s="25" customFormat="1" ht="15" customHeight="1" x14ac:dyDescent="0.3">
      <c r="A49" s="45" t="s">
        <v>47</v>
      </c>
      <c r="B49" s="45"/>
      <c r="C49" s="46" t="s">
        <v>51</v>
      </c>
      <c r="D49" s="46"/>
      <c r="E49" s="46"/>
      <c r="F49" s="46"/>
      <c r="G49" s="46"/>
      <c r="H49" s="46"/>
      <c r="I49" s="46"/>
      <c r="J49" s="46"/>
      <c r="K49" s="46"/>
      <c r="L49" s="46"/>
      <c r="M49" s="46"/>
      <c r="N49" s="46"/>
      <c r="O49" s="46"/>
      <c r="P49" s="46"/>
      <c r="Q49" s="46"/>
      <c r="R49" s="46"/>
      <c r="S49" s="144">
        <v>0</v>
      </c>
      <c r="T49" s="145"/>
      <c r="U49" s="145"/>
      <c r="V49" s="145"/>
      <c r="W49" s="145"/>
      <c r="X49" s="146"/>
      <c r="Y49" s="146"/>
      <c r="Z49" s="146"/>
      <c r="AA49" s="146"/>
      <c r="AB49" s="146"/>
      <c r="AC49" s="146"/>
      <c r="AD49" s="146"/>
      <c r="AE49" s="146"/>
      <c r="AF49" s="146"/>
      <c r="AG49" s="146"/>
      <c r="AH49" s="147"/>
      <c r="AI49" s="49">
        <v>0</v>
      </c>
      <c r="AJ49" s="50"/>
      <c r="AK49" s="50"/>
      <c r="AL49" s="50"/>
      <c r="AM49" s="50"/>
      <c r="AN49" s="51"/>
      <c r="AO49" s="51"/>
      <c r="AP49" s="51"/>
      <c r="AQ49" s="51"/>
      <c r="AR49" s="51"/>
      <c r="AS49" s="51"/>
      <c r="AT49" s="51"/>
      <c r="AU49" s="51"/>
      <c r="AV49" s="51"/>
      <c r="AW49" s="51"/>
      <c r="AX49" s="52"/>
      <c r="AY49" s="206">
        <f>AI49-S49</f>
        <v>0</v>
      </c>
      <c r="AZ49" s="207"/>
      <c r="BA49" s="207"/>
      <c r="BB49" s="207"/>
      <c r="BC49" s="207"/>
      <c r="BD49" s="146"/>
      <c r="BE49" s="146"/>
      <c r="BF49" s="146"/>
      <c r="BG49" s="146"/>
      <c r="BH49" s="146"/>
      <c r="BI49" s="146"/>
      <c r="BJ49" s="146"/>
      <c r="BK49" s="146"/>
      <c r="BL49" s="146"/>
      <c r="BM49" s="146"/>
      <c r="BN49" s="147"/>
      <c r="BO49" s="9"/>
      <c r="BP49" s="9"/>
      <c r="BQ49" s="9"/>
    </row>
    <row r="50" spans="1:80" s="25" customFormat="1" ht="15" customHeight="1" x14ac:dyDescent="0.3">
      <c r="A50" s="45" t="s">
        <v>48</v>
      </c>
      <c r="B50" s="45"/>
      <c r="C50" s="46" t="s">
        <v>52</v>
      </c>
      <c r="D50" s="46"/>
      <c r="E50" s="46"/>
      <c r="F50" s="46"/>
      <c r="G50" s="46"/>
      <c r="H50" s="46"/>
      <c r="I50" s="46"/>
      <c r="J50" s="46"/>
      <c r="K50" s="46"/>
      <c r="L50" s="46"/>
      <c r="M50" s="46"/>
      <c r="N50" s="46"/>
      <c r="O50" s="46"/>
      <c r="P50" s="46"/>
      <c r="Q50" s="46"/>
      <c r="R50" s="46"/>
      <c r="S50" s="144">
        <v>3003.4580000000001</v>
      </c>
      <c r="T50" s="145"/>
      <c r="U50" s="145"/>
      <c r="V50" s="145"/>
      <c r="W50" s="145"/>
      <c r="X50" s="146"/>
      <c r="Y50" s="146"/>
      <c r="Z50" s="146"/>
      <c r="AA50" s="146"/>
      <c r="AB50" s="146"/>
      <c r="AC50" s="146"/>
      <c r="AD50" s="146"/>
      <c r="AE50" s="146"/>
      <c r="AF50" s="146"/>
      <c r="AG50" s="146"/>
      <c r="AH50" s="147"/>
      <c r="AI50" s="49">
        <v>3003.4580000000001</v>
      </c>
      <c r="AJ50" s="50"/>
      <c r="AK50" s="50"/>
      <c r="AL50" s="50"/>
      <c r="AM50" s="50"/>
      <c r="AN50" s="51"/>
      <c r="AO50" s="51"/>
      <c r="AP50" s="51"/>
      <c r="AQ50" s="51"/>
      <c r="AR50" s="51"/>
      <c r="AS50" s="51"/>
      <c r="AT50" s="51"/>
      <c r="AU50" s="51"/>
      <c r="AV50" s="51"/>
      <c r="AW50" s="51"/>
      <c r="AX50" s="52"/>
      <c r="AY50" s="206">
        <f>AI50-S50</f>
        <v>0</v>
      </c>
      <c r="AZ50" s="207"/>
      <c r="BA50" s="207"/>
      <c r="BB50" s="207"/>
      <c r="BC50" s="207"/>
      <c r="BD50" s="146"/>
      <c r="BE50" s="146"/>
      <c r="BF50" s="146"/>
      <c r="BG50" s="146"/>
      <c r="BH50" s="146"/>
      <c r="BI50" s="146"/>
      <c r="BJ50" s="146"/>
      <c r="BK50" s="146"/>
      <c r="BL50" s="146"/>
      <c r="BM50" s="146"/>
      <c r="BN50" s="147"/>
      <c r="BO50" s="9"/>
      <c r="BP50" s="9"/>
      <c r="BQ50" s="9"/>
    </row>
    <row r="51" spans="1:80" ht="28.8" customHeight="1" x14ac:dyDescent="0.25">
      <c r="A51" s="94" t="s">
        <v>203</v>
      </c>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5"/>
      <c r="BO51" s="6"/>
      <c r="BP51" s="6"/>
      <c r="BQ51" s="6"/>
    </row>
    <row r="52" spans="1:80" s="27" customFormat="1" ht="15.75" customHeight="1" x14ac:dyDescent="0.3">
      <c r="A52" s="119" t="s">
        <v>23</v>
      </c>
      <c r="B52" s="119"/>
      <c r="C52" s="75" t="s">
        <v>53</v>
      </c>
      <c r="D52" s="75"/>
      <c r="E52" s="75"/>
      <c r="F52" s="75"/>
      <c r="G52" s="75"/>
      <c r="H52" s="75"/>
      <c r="I52" s="75"/>
      <c r="J52" s="75"/>
      <c r="K52" s="75"/>
      <c r="L52" s="75"/>
      <c r="M52" s="75"/>
      <c r="N52" s="75"/>
      <c r="O52" s="75"/>
      <c r="P52" s="75"/>
      <c r="Q52" s="75"/>
      <c r="R52" s="75"/>
      <c r="S52" s="47" t="s">
        <v>41</v>
      </c>
      <c r="T52" s="48"/>
      <c r="U52" s="48"/>
      <c r="V52" s="48"/>
      <c r="W52" s="48"/>
      <c r="X52" s="43"/>
      <c r="Y52" s="43"/>
      <c r="Z52" s="43"/>
      <c r="AA52" s="43"/>
      <c r="AB52" s="43"/>
      <c r="AC52" s="43"/>
      <c r="AD52" s="43"/>
      <c r="AE52" s="43"/>
      <c r="AF52" s="43"/>
      <c r="AG52" s="43"/>
      <c r="AH52" s="44"/>
      <c r="AI52" s="124">
        <f>AI54+AI55</f>
        <v>74.218999999999994</v>
      </c>
      <c r="AJ52" s="125"/>
      <c r="AK52" s="125"/>
      <c r="AL52" s="125"/>
      <c r="AM52" s="125"/>
      <c r="AN52" s="126"/>
      <c r="AO52" s="126"/>
      <c r="AP52" s="126"/>
      <c r="AQ52" s="126"/>
      <c r="AR52" s="126"/>
      <c r="AS52" s="126"/>
      <c r="AT52" s="126"/>
      <c r="AU52" s="126"/>
      <c r="AV52" s="126"/>
      <c r="AW52" s="126"/>
      <c r="AX52" s="127"/>
      <c r="AY52" s="47" t="s">
        <v>41</v>
      </c>
      <c r="AZ52" s="48"/>
      <c r="BA52" s="48"/>
      <c r="BB52" s="48"/>
      <c r="BC52" s="48"/>
      <c r="BD52" s="43"/>
      <c r="BE52" s="43"/>
      <c r="BF52" s="43"/>
      <c r="BG52" s="43"/>
      <c r="BH52" s="43"/>
      <c r="BI52" s="43"/>
      <c r="BJ52" s="43"/>
      <c r="BK52" s="43"/>
      <c r="BL52" s="43"/>
      <c r="BM52" s="43"/>
      <c r="BN52" s="44"/>
      <c r="BO52" s="26"/>
      <c r="BP52" s="26"/>
      <c r="BQ52" s="26"/>
    </row>
    <row r="53" spans="1:80" ht="12" customHeight="1" x14ac:dyDescent="0.25">
      <c r="A53" s="189" t="s">
        <v>88</v>
      </c>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1"/>
      <c r="BO53" s="6"/>
      <c r="BP53" s="6"/>
      <c r="BQ53" s="6"/>
    </row>
    <row r="54" spans="1:80" s="25" customFormat="1" ht="15.75" customHeight="1" x14ac:dyDescent="0.3">
      <c r="A54" s="45" t="s">
        <v>54</v>
      </c>
      <c r="B54" s="45"/>
      <c r="C54" s="46" t="s">
        <v>43</v>
      </c>
      <c r="D54" s="46"/>
      <c r="E54" s="46"/>
      <c r="F54" s="46"/>
      <c r="G54" s="46"/>
      <c r="H54" s="46"/>
      <c r="I54" s="46"/>
      <c r="J54" s="46"/>
      <c r="K54" s="46"/>
      <c r="L54" s="46"/>
      <c r="M54" s="46"/>
      <c r="N54" s="46"/>
      <c r="O54" s="46"/>
      <c r="P54" s="46"/>
      <c r="Q54" s="46"/>
      <c r="R54" s="46"/>
      <c r="S54" s="47" t="s">
        <v>41</v>
      </c>
      <c r="T54" s="48"/>
      <c r="U54" s="48"/>
      <c r="V54" s="48"/>
      <c r="W54" s="48"/>
      <c r="X54" s="43"/>
      <c r="Y54" s="43"/>
      <c r="Z54" s="43"/>
      <c r="AA54" s="43"/>
      <c r="AB54" s="43"/>
      <c r="AC54" s="43"/>
      <c r="AD54" s="43"/>
      <c r="AE54" s="43"/>
      <c r="AF54" s="43"/>
      <c r="AG54" s="43"/>
      <c r="AH54" s="44"/>
      <c r="AI54" s="49">
        <v>74.218999999999994</v>
      </c>
      <c r="AJ54" s="50"/>
      <c r="AK54" s="50"/>
      <c r="AL54" s="50"/>
      <c r="AM54" s="50"/>
      <c r="AN54" s="51"/>
      <c r="AO54" s="51"/>
      <c r="AP54" s="51"/>
      <c r="AQ54" s="51"/>
      <c r="AR54" s="51"/>
      <c r="AS54" s="51"/>
      <c r="AT54" s="51"/>
      <c r="AU54" s="51"/>
      <c r="AV54" s="51"/>
      <c r="AW54" s="51"/>
      <c r="AX54" s="52"/>
      <c r="AY54" s="47" t="s">
        <v>41</v>
      </c>
      <c r="AZ54" s="48"/>
      <c r="BA54" s="48"/>
      <c r="BB54" s="48"/>
      <c r="BC54" s="48"/>
      <c r="BD54" s="43"/>
      <c r="BE54" s="43"/>
      <c r="BF54" s="43"/>
      <c r="BG54" s="43"/>
      <c r="BH54" s="43"/>
      <c r="BI54" s="43"/>
      <c r="BJ54" s="43"/>
      <c r="BK54" s="43"/>
      <c r="BL54" s="43"/>
      <c r="BM54" s="43"/>
      <c r="BN54" s="44"/>
      <c r="BO54" s="9"/>
      <c r="BP54" s="9"/>
      <c r="BQ54" s="9"/>
    </row>
    <row r="55" spans="1:80" s="25" customFormat="1" ht="15" customHeight="1" x14ac:dyDescent="0.3">
      <c r="A55" s="45" t="s">
        <v>55</v>
      </c>
      <c r="B55" s="45"/>
      <c r="C55" s="46" t="s">
        <v>56</v>
      </c>
      <c r="D55" s="46"/>
      <c r="E55" s="46"/>
      <c r="F55" s="46"/>
      <c r="G55" s="46"/>
      <c r="H55" s="46"/>
      <c r="I55" s="46"/>
      <c r="J55" s="46"/>
      <c r="K55" s="46"/>
      <c r="L55" s="46"/>
      <c r="M55" s="46"/>
      <c r="N55" s="46"/>
      <c r="O55" s="46"/>
      <c r="P55" s="46"/>
      <c r="Q55" s="46"/>
      <c r="R55" s="46"/>
      <c r="S55" s="47" t="s">
        <v>41</v>
      </c>
      <c r="T55" s="48"/>
      <c r="U55" s="48"/>
      <c r="V55" s="48"/>
      <c r="W55" s="48"/>
      <c r="X55" s="43"/>
      <c r="Y55" s="43"/>
      <c r="Z55" s="43"/>
      <c r="AA55" s="43"/>
      <c r="AB55" s="43"/>
      <c r="AC55" s="43"/>
      <c r="AD55" s="43"/>
      <c r="AE55" s="43"/>
      <c r="AF55" s="43"/>
      <c r="AG55" s="43"/>
      <c r="AH55" s="44"/>
      <c r="AI55" s="49">
        <v>0</v>
      </c>
      <c r="AJ55" s="50"/>
      <c r="AK55" s="50"/>
      <c r="AL55" s="50"/>
      <c r="AM55" s="50"/>
      <c r="AN55" s="51"/>
      <c r="AO55" s="51"/>
      <c r="AP55" s="51"/>
      <c r="AQ55" s="51"/>
      <c r="AR55" s="51"/>
      <c r="AS55" s="51"/>
      <c r="AT55" s="51"/>
      <c r="AU55" s="51"/>
      <c r="AV55" s="51"/>
      <c r="AW55" s="51"/>
      <c r="AX55" s="52"/>
      <c r="AY55" s="47" t="s">
        <v>41</v>
      </c>
      <c r="AZ55" s="48"/>
      <c r="BA55" s="48"/>
      <c r="BB55" s="48"/>
      <c r="BC55" s="48"/>
      <c r="BD55" s="43"/>
      <c r="BE55" s="43"/>
      <c r="BF55" s="43"/>
      <c r="BG55" s="43"/>
      <c r="BH55" s="43"/>
      <c r="BI55" s="43"/>
      <c r="BJ55" s="43"/>
      <c r="BK55" s="43"/>
      <c r="BL55" s="43"/>
      <c r="BM55" s="43"/>
      <c r="BN55" s="44"/>
      <c r="BO55" s="9"/>
      <c r="BP55" s="9"/>
      <c r="BQ55" s="9"/>
    </row>
    <row r="56" spans="1:80" ht="28.2" customHeight="1" x14ac:dyDescent="0.25">
      <c r="A56" s="94" t="s">
        <v>204</v>
      </c>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5"/>
      <c r="BO56" s="6"/>
      <c r="BP56" s="6"/>
      <c r="BQ56" s="6"/>
    </row>
    <row r="58" spans="1:80" ht="15.75" customHeight="1" x14ac:dyDescent="0.25">
      <c r="A58" s="56" t="s">
        <v>87</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row>
    <row r="59" spans="1:80" ht="8.25" customHeight="1" x14ac:dyDescent="0.25"/>
    <row r="60" spans="1:80" ht="33.6" customHeight="1" x14ac:dyDescent="0.25">
      <c r="A60" s="58" t="s">
        <v>3</v>
      </c>
      <c r="B60" s="187"/>
      <c r="C60" s="58" t="s">
        <v>4</v>
      </c>
      <c r="D60" s="59"/>
      <c r="E60" s="59"/>
      <c r="F60" s="59"/>
      <c r="G60" s="59"/>
      <c r="H60" s="59"/>
      <c r="I60" s="59"/>
      <c r="J60" s="60"/>
      <c r="K60" s="60"/>
      <c r="L60" s="60"/>
      <c r="M60" s="60"/>
      <c r="N60" s="60"/>
      <c r="O60" s="60"/>
      <c r="P60" s="60"/>
      <c r="Q60" s="60"/>
      <c r="R60" s="60"/>
      <c r="S60" s="60"/>
      <c r="T60" s="60"/>
      <c r="U60" s="60"/>
      <c r="V60" s="60"/>
      <c r="W60" s="60"/>
      <c r="X60" s="61"/>
      <c r="Y60" s="73" t="s">
        <v>16</v>
      </c>
      <c r="Z60" s="73"/>
      <c r="AA60" s="73"/>
      <c r="AB60" s="73"/>
      <c r="AC60" s="73"/>
      <c r="AD60" s="73"/>
      <c r="AE60" s="73"/>
      <c r="AF60" s="73"/>
      <c r="AG60" s="73"/>
      <c r="AH60" s="73"/>
      <c r="AI60" s="73"/>
      <c r="AJ60" s="73"/>
      <c r="AK60" s="73"/>
      <c r="AL60" s="73"/>
      <c r="AM60" s="73"/>
      <c r="AN60" s="73" t="s">
        <v>39</v>
      </c>
      <c r="AO60" s="73"/>
      <c r="AP60" s="73"/>
      <c r="AQ60" s="73"/>
      <c r="AR60" s="73"/>
      <c r="AS60" s="73"/>
      <c r="AT60" s="73"/>
      <c r="AU60" s="73"/>
      <c r="AV60" s="73"/>
      <c r="AW60" s="73"/>
      <c r="AX60" s="73"/>
      <c r="AY60" s="73"/>
      <c r="AZ60" s="73"/>
      <c r="BA60" s="73"/>
      <c r="BB60" s="73"/>
      <c r="BC60" s="186" t="s">
        <v>0</v>
      </c>
      <c r="BD60" s="186"/>
      <c r="BE60" s="186"/>
      <c r="BF60" s="186"/>
      <c r="BG60" s="186"/>
      <c r="BH60" s="186"/>
      <c r="BI60" s="186"/>
      <c r="BJ60" s="186"/>
      <c r="BK60" s="186"/>
      <c r="BL60" s="186"/>
      <c r="BM60" s="186"/>
      <c r="BN60" s="186"/>
      <c r="BO60" s="186"/>
      <c r="BP60" s="186"/>
      <c r="BQ60" s="186"/>
      <c r="BR60" s="8"/>
      <c r="BS60" s="8"/>
      <c r="BT60" s="8"/>
      <c r="BU60" s="8"/>
      <c r="BV60" s="8"/>
      <c r="BW60" s="8"/>
      <c r="BX60" s="8"/>
      <c r="BY60" s="8"/>
      <c r="BZ60" s="7"/>
    </row>
    <row r="61" spans="1:80" ht="32.25" customHeight="1" x14ac:dyDescent="0.25">
      <c r="A61" s="62"/>
      <c r="B61" s="188"/>
      <c r="C61" s="62"/>
      <c r="D61" s="63"/>
      <c r="E61" s="63"/>
      <c r="F61" s="63"/>
      <c r="G61" s="63"/>
      <c r="H61" s="63"/>
      <c r="I61" s="63"/>
      <c r="J61" s="64"/>
      <c r="K61" s="64"/>
      <c r="L61" s="64"/>
      <c r="M61" s="64"/>
      <c r="N61" s="64"/>
      <c r="O61" s="64"/>
      <c r="P61" s="64"/>
      <c r="Q61" s="64"/>
      <c r="R61" s="64"/>
      <c r="S61" s="64"/>
      <c r="T61" s="64"/>
      <c r="U61" s="64"/>
      <c r="V61" s="64"/>
      <c r="W61" s="64"/>
      <c r="X61" s="65"/>
      <c r="Y61" s="66" t="s">
        <v>2</v>
      </c>
      <c r="Z61" s="67"/>
      <c r="AA61" s="67"/>
      <c r="AB61" s="67"/>
      <c r="AC61" s="68"/>
      <c r="AD61" s="66" t="s">
        <v>1</v>
      </c>
      <c r="AE61" s="67"/>
      <c r="AF61" s="67"/>
      <c r="AG61" s="67"/>
      <c r="AH61" s="68"/>
      <c r="AI61" s="73" t="s">
        <v>17</v>
      </c>
      <c r="AJ61" s="73"/>
      <c r="AK61" s="73"/>
      <c r="AL61" s="73"/>
      <c r="AM61" s="73"/>
      <c r="AN61" s="73" t="s">
        <v>2</v>
      </c>
      <c r="AO61" s="73"/>
      <c r="AP61" s="73"/>
      <c r="AQ61" s="73"/>
      <c r="AR61" s="73"/>
      <c r="AS61" s="73" t="s">
        <v>1</v>
      </c>
      <c r="AT61" s="73"/>
      <c r="AU61" s="73"/>
      <c r="AV61" s="73"/>
      <c r="AW61" s="73"/>
      <c r="AX61" s="73" t="s">
        <v>17</v>
      </c>
      <c r="AY61" s="73"/>
      <c r="AZ61" s="73"/>
      <c r="BA61" s="73"/>
      <c r="BB61" s="73"/>
      <c r="BC61" s="73" t="s">
        <v>2</v>
      </c>
      <c r="BD61" s="73"/>
      <c r="BE61" s="73"/>
      <c r="BF61" s="73"/>
      <c r="BG61" s="73"/>
      <c r="BH61" s="73" t="s">
        <v>1</v>
      </c>
      <c r="BI61" s="73"/>
      <c r="BJ61" s="73"/>
      <c r="BK61" s="73"/>
      <c r="BL61" s="73"/>
      <c r="BM61" s="73" t="s">
        <v>17</v>
      </c>
      <c r="BN61" s="73"/>
      <c r="BO61" s="73"/>
      <c r="BP61" s="73"/>
      <c r="BQ61" s="73"/>
      <c r="BR61" s="2"/>
      <c r="BS61" s="2"/>
      <c r="BT61" s="2"/>
      <c r="BU61" s="2"/>
      <c r="BV61" s="2"/>
      <c r="BW61" s="2"/>
      <c r="BX61" s="2"/>
      <c r="BY61" s="2"/>
      <c r="BZ61" s="7"/>
    </row>
    <row r="62" spans="1:80" ht="15.9" customHeight="1" x14ac:dyDescent="0.25">
      <c r="A62" s="73">
        <v>1</v>
      </c>
      <c r="B62" s="73"/>
      <c r="C62" s="66">
        <v>2</v>
      </c>
      <c r="D62" s="67"/>
      <c r="E62" s="67"/>
      <c r="F62" s="67"/>
      <c r="G62" s="67"/>
      <c r="H62" s="67"/>
      <c r="I62" s="67"/>
      <c r="J62" s="67"/>
      <c r="K62" s="67"/>
      <c r="L62" s="67"/>
      <c r="M62" s="67"/>
      <c r="N62" s="67"/>
      <c r="O62" s="67"/>
      <c r="P62" s="67"/>
      <c r="Q62" s="67"/>
      <c r="R62" s="67"/>
      <c r="S62" s="67"/>
      <c r="T62" s="67"/>
      <c r="U62" s="67"/>
      <c r="V62" s="67"/>
      <c r="W62" s="67"/>
      <c r="X62" s="68"/>
      <c r="Y62" s="73">
        <v>3</v>
      </c>
      <c r="Z62" s="73"/>
      <c r="AA62" s="73"/>
      <c r="AB62" s="73"/>
      <c r="AC62" s="73"/>
      <c r="AD62" s="73">
        <v>4</v>
      </c>
      <c r="AE62" s="73"/>
      <c r="AF62" s="73"/>
      <c r="AG62" s="73"/>
      <c r="AH62" s="73"/>
      <c r="AI62" s="73">
        <v>5</v>
      </c>
      <c r="AJ62" s="73"/>
      <c r="AK62" s="73"/>
      <c r="AL62" s="73"/>
      <c r="AM62" s="73"/>
      <c r="AN62" s="66">
        <v>6</v>
      </c>
      <c r="AO62" s="67"/>
      <c r="AP62" s="67"/>
      <c r="AQ62" s="67"/>
      <c r="AR62" s="68"/>
      <c r="AS62" s="66">
        <v>7</v>
      </c>
      <c r="AT62" s="67"/>
      <c r="AU62" s="67"/>
      <c r="AV62" s="67"/>
      <c r="AW62" s="68"/>
      <c r="AX62" s="66">
        <v>8</v>
      </c>
      <c r="AY62" s="67"/>
      <c r="AZ62" s="67"/>
      <c r="BA62" s="67"/>
      <c r="BB62" s="68"/>
      <c r="BC62" s="66">
        <v>9</v>
      </c>
      <c r="BD62" s="67"/>
      <c r="BE62" s="67"/>
      <c r="BF62" s="67"/>
      <c r="BG62" s="68"/>
      <c r="BH62" s="66">
        <v>10</v>
      </c>
      <c r="BI62" s="67"/>
      <c r="BJ62" s="67"/>
      <c r="BK62" s="67"/>
      <c r="BL62" s="68"/>
      <c r="BM62" s="66">
        <v>11</v>
      </c>
      <c r="BN62" s="67"/>
      <c r="BO62" s="67"/>
      <c r="BP62" s="67"/>
      <c r="BQ62" s="68"/>
      <c r="BR62" s="2"/>
      <c r="BS62" s="2"/>
      <c r="BT62" s="2"/>
      <c r="BU62" s="2"/>
      <c r="BV62" s="2"/>
      <c r="BW62" s="2"/>
      <c r="BX62" s="2"/>
      <c r="BY62" s="2"/>
      <c r="BZ62" s="7"/>
    </row>
    <row r="63" spans="1:80" ht="12.75" hidden="1" customHeight="1" x14ac:dyDescent="0.25">
      <c r="A63" s="108" t="s">
        <v>11</v>
      </c>
      <c r="B63" s="108"/>
      <c r="C63" s="69" t="s">
        <v>12</v>
      </c>
      <c r="D63" s="70"/>
      <c r="E63" s="70"/>
      <c r="F63" s="70"/>
      <c r="G63" s="70"/>
      <c r="H63" s="70"/>
      <c r="I63" s="70"/>
      <c r="J63" s="71"/>
      <c r="K63" s="71"/>
      <c r="L63" s="71"/>
      <c r="M63" s="71"/>
      <c r="N63" s="71"/>
      <c r="O63" s="71"/>
      <c r="P63" s="71"/>
      <c r="Q63" s="71"/>
      <c r="R63" s="71"/>
      <c r="S63" s="71"/>
      <c r="T63" s="71"/>
      <c r="U63" s="71"/>
      <c r="V63" s="71"/>
      <c r="W63" s="71"/>
      <c r="X63" s="72"/>
      <c r="Y63" s="112" t="s">
        <v>33</v>
      </c>
      <c r="Z63" s="112"/>
      <c r="AA63" s="112"/>
      <c r="AB63" s="112"/>
      <c r="AC63" s="112"/>
      <c r="AD63" s="112" t="s">
        <v>91</v>
      </c>
      <c r="AE63" s="112"/>
      <c r="AF63" s="112"/>
      <c r="AG63" s="112"/>
      <c r="AH63" s="112"/>
      <c r="AI63" s="112" t="s">
        <v>13</v>
      </c>
      <c r="AJ63" s="112"/>
      <c r="AK63" s="112"/>
      <c r="AL63" s="112"/>
      <c r="AM63" s="112"/>
      <c r="AN63" s="112" t="s">
        <v>34</v>
      </c>
      <c r="AO63" s="112"/>
      <c r="AP63" s="112"/>
      <c r="AQ63" s="112"/>
      <c r="AR63" s="112"/>
      <c r="AS63" s="112" t="s">
        <v>19</v>
      </c>
      <c r="AT63" s="112"/>
      <c r="AU63" s="112"/>
      <c r="AV63" s="112"/>
      <c r="AW63" s="112"/>
      <c r="AX63" s="112" t="s">
        <v>13</v>
      </c>
      <c r="AY63" s="112"/>
      <c r="AZ63" s="112"/>
      <c r="BA63" s="112"/>
      <c r="BB63" s="112"/>
      <c r="BC63" s="112" t="s">
        <v>21</v>
      </c>
      <c r="BD63" s="112"/>
      <c r="BE63" s="112"/>
      <c r="BF63" s="112"/>
      <c r="BG63" s="112"/>
      <c r="BH63" s="112" t="s">
        <v>21</v>
      </c>
      <c r="BI63" s="112"/>
      <c r="BJ63" s="112"/>
      <c r="BK63" s="112"/>
      <c r="BL63" s="112"/>
      <c r="BM63" s="179" t="s">
        <v>13</v>
      </c>
      <c r="BN63" s="179"/>
      <c r="BO63" s="179"/>
      <c r="BP63" s="179"/>
      <c r="BQ63" s="179"/>
      <c r="BR63" s="10"/>
      <c r="BS63" s="10"/>
      <c r="BT63" s="7"/>
      <c r="BU63" s="7"/>
      <c r="BV63" s="7"/>
      <c r="BW63" s="7"/>
      <c r="BX63" s="7"/>
      <c r="BY63" s="7"/>
      <c r="BZ63" s="7"/>
      <c r="CA63" s="1" t="s">
        <v>93</v>
      </c>
    </row>
    <row r="64" spans="1:80" s="38" customFormat="1" ht="16.2" customHeight="1" x14ac:dyDescent="0.25">
      <c r="A64" s="119"/>
      <c r="B64" s="119"/>
      <c r="C64" s="203" t="s">
        <v>108</v>
      </c>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c r="AT64" s="204"/>
      <c r="AU64" s="204"/>
      <c r="AV64" s="204"/>
      <c r="AW64" s="204"/>
      <c r="AX64" s="204"/>
      <c r="AY64" s="204"/>
      <c r="AZ64" s="204"/>
      <c r="BA64" s="204"/>
      <c r="BB64" s="204"/>
      <c r="BC64" s="204"/>
      <c r="BD64" s="204"/>
      <c r="BE64" s="204"/>
      <c r="BF64" s="204"/>
      <c r="BG64" s="204"/>
      <c r="BH64" s="204"/>
      <c r="BI64" s="204"/>
      <c r="BJ64" s="204"/>
      <c r="BK64" s="204"/>
      <c r="BL64" s="204"/>
      <c r="BM64" s="204"/>
      <c r="BN64" s="204"/>
      <c r="BO64" s="204"/>
      <c r="BP64" s="204"/>
      <c r="BQ64" s="205"/>
      <c r="BR64" s="39"/>
      <c r="BS64" s="39"/>
      <c r="BT64" s="39"/>
      <c r="BU64" s="39"/>
      <c r="BV64" s="39"/>
      <c r="BW64" s="39"/>
      <c r="BX64" s="39"/>
      <c r="BY64" s="39"/>
      <c r="BZ64" s="40"/>
      <c r="CA64" s="38" t="s">
        <v>94</v>
      </c>
      <c r="CB64" s="38" t="s">
        <v>113</v>
      </c>
    </row>
    <row r="65" spans="1:80" s="38" customFormat="1" x14ac:dyDescent="0.25">
      <c r="A65" s="119"/>
      <c r="B65" s="119"/>
      <c r="C65" s="168" t="s">
        <v>114</v>
      </c>
      <c r="D65" s="169"/>
      <c r="E65" s="169"/>
      <c r="F65" s="169"/>
      <c r="G65" s="169"/>
      <c r="H65" s="169"/>
      <c r="I65" s="169"/>
      <c r="J65" s="169"/>
      <c r="K65" s="169"/>
      <c r="L65" s="169"/>
      <c r="M65" s="169"/>
      <c r="N65" s="169"/>
      <c r="O65" s="169"/>
      <c r="P65" s="169"/>
      <c r="Q65" s="169"/>
      <c r="R65" s="169"/>
      <c r="S65" s="169"/>
      <c r="T65" s="169"/>
      <c r="U65" s="169"/>
      <c r="V65" s="169"/>
      <c r="W65" s="169"/>
      <c r="X65" s="170"/>
      <c r="Y65" s="118"/>
      <c r="Z65" s="118"/>
      <c r="AA65" s="118"/>
      <c r="AB65" s="118"/>
      <c r="AC65" s="118"/>
      <c r="AD65" s="118"/>
      <c r="AE65" s="118"/>
      <c r="AF65" s="118"/>
      <c r="AG65" s="118"/>
      <c r="AH65" s="118"/>
      <c r="AI65" s="118"/>
      <c r="AJ65" s="118"/>
      <c r="AK65" s="118"/>
      <c r="AL65" s="118"/>
      <c r="AM65" s="118"/>
      <c r="AN65" s="118"/>
      <c r="AO65" s="118"/>
      <c r="AP65" s="118"/>
      <c r="AQ65" s="118"/>
      <c r="AR65" s="118"/>
      <c r="AS65" s="118"/>
      <c r="AT65" s="118"/>
      <c r="AU65" s="118"/>
      <c r="AV65" s="118"/>
      <c r="AW65" s="118"/>
      <c r="AX65" s="118"/>
      <c r="AY65" s="118"/>
      <c r="AZ65" s="118"/>
      <c r="BA65" s="118"/>
      <c r="BB65" s="118"/>
      <c r="BC65" s="118"/>
      <c r="BD65" s="118"/>
      <c r="BE65" s="118"/>
      <c r="BF65" s="118"/>
      <c r="BG65" s="118"/>
      <c r="BH65" s="118"/>
      <c r="BI65" s="118"/>
      <c r="BJ65" s="118"/>
      <c r="BK65" s="118"/>
      <c r="BL65" s="118"/>
      <c r="BM65" s="118"/>
      <c r="BN65" s="118"/>
      <c r="BO65" s="118"/>
      <c r="BP65" s="118"/>
      <c r="BQ65" s="118"/>
      <c r="BR65" s="39"/>
      <c r="BS65" s="39"/>
      <c r="BT65" s="39"/>
      <c r="BU65" s="39"/>
      <c r="BV65" s="39"/>
      <c r="BW65" s="39"/>
      <c r="BX65" s="39"/>
      <c r="BY65" s="39"/>
      <c r="BZ65" s="40"/>
    </row>
    <row r="66" spans="1:80" ht="26.4" customHeight="1" x14ac:dyDescent="0.25">
      <c r="A66" s="108"/>
      <c r="B66" s="108"/>
      <c r="C66" s="109" t="s">
        <v>115</v>
      </c>
      <c r="D66" s="110"/>
      <c r="E66" s="110"/>
      <c r="F66" s="110"/>
      <c r="G66" s="110"/>
      <c r="H66" s="110"/>
      <c r="I66" s="110"/>
      <c r="J66" s="110"/>
      <c r="K66" s="110"/>
      <c r="L66" s="110"/>
      <c r="M66" s="110"/>
      <c r="N66" s="110"/>
      <c r="O66" s="110"/>
      <c r="P66" s="110"/>
      <c r="Q66" s="110"/>
      <c r="R66" s="110"/>
      <c r="S66" s="110"/>
      <c r="T66" s="110"/>
      <c r="U66" s="110"/>
      <c r="V66" s="110"/>
      <c r="W66" s="110"/>
      <c r="X66" s="111"/>
      <c r="Y66" s="115">
        <v>0</v>
      </c>
      <c r="Z66" s="115"/>
      <c r="AA66" s="115"/>
      <c r="AB66" s="115"/>
      <c r="AC66" s="115"/>
      <c r="AD66" s="104">
        <v>3003.46</v>
      </c>
      <c r="AE66" s="104"/>
      <c r="AF66" s="104"/>
      <c r="AG66" s="104"/>
      <c r="AH66" s="104"/>
      <c r="AI66" s="104">
        <v>3003.46</v>
      </c>
      <c r="AJ66" s="104"/>
      <c r="AK66" s="104"/>
      <c r="AL66" s="104"/>
      <c r="AM66" s="104"/>
      <c r="AN66" s="115">
        <v>0</v>
      </c>
      <c r="AO66" s="115"/>
      <c r="AP66" s="115"/>
      <c r="AQ66" s="115"/>
      <c r="AR66" s="115"/>
      <c r="AS66" s="104">
        <v>3003.46</v>
      </c>
      <c r="AT66" s="104"/>
      <c r="AU66" s="104"/>
      <c r="AV66" s="104"/>
      <c r="AW66" s="104"/>
      <c r="AX66" s="104">
        <v>3003.46</v>
      </c>
      <c r="AY66" s="104"/>
      <c r="AZ66" s="104"/>
      <c r="BA66" s="104"/>
      <c r="BB66" s="104"/>
      <c r="BC66" s="115">
        <f>AN66-Y66</f>
        <v>0</v>
      </c>
      <c r="BD66" s="115"/>
      <c r="BE66" s="115"/>
      <c r="BF66" s="115"/>
      <c r="BG66" s="115"/>
      <c r="BH66" s="115">
        <f>AS66-AD66</f>
        <v>0</v>
      </c>
      <c r="BI66" s="115"/>
      <c r="BJ66" s="115"/>
      <c r="BK66" s="115"/>
      <c r="BL66" s="115"/>
      <c r="BM66" s="115">
        <v>0</v>
      </c>
      <c r="BN66" s="115"/>
      <c r="BO66" s="115"/>
      <c r="BP66" s="115"/>
      <c r="BQ66" s="115"/>
      <c r="BR66" s="6"/>
      <c r="BS66" s="6"/>
      <c r="BT66" s="6"/>
      <c r="BU66" s="6"/>
      <c r="BV66" s="6"/>
      <c r="BW66" s="6"/>
      <c r="BX66" s="6"/>
      <c r="BY66" s="6"/>
      <c r="BZ66" s="7"/>
    </row>
    <row r="67" spans="1:80" s="38" customFormat="1" x14ac:dyDescent="0.25">
      <c r="A67" s="119"/>
      <c r="B67" s="119"/>
      <c r="C67" s="168" t="s">
        <v>116</v>
      </c>
      <c r="D67" s="169"/>
      <c r="E67" s="169"/>
      <c r="F67" s="169"/>
      <c r="G67" s="169"/>
      <c r="H67" s="169"/>
      <c r="I67" s="169"/>
      <c r="J67" s="169"/>
      <c r="K67" s="169"/>
      <c r="L67" s="169"/>
      <c r="M67" s="169"/>
      <c r="N67" s="169"/>
      <c r="O67" s="169"/>
      <c r="P67" s="169"/>
      <c r="Q67" s="169"/>
      <c r="R67" s="169"/>
      <c r="S67" s="169"/>
      <c r="T67" s="169"/>
      <c r="U67" s="169"/>
      <c r="V67" s="169"/>
      <c r="W67" s="169"/>
      <c r="X67" s="170"/>
      <c r="Y67" s="118"/>
      <c r="Z67" s="118"/>
      <c r="AA67" s="118"/>
      <c r="AB67" s="118"/>
      <c r="AC67" s="118"/>
      <c r="AD67" s="118"/>
      <c r="AE67" s="118"/>
      <c r="AF67" s="118"/>
      <c r="AG67" s="118"/>
      <c r="AH67" s="118"/>
      <c r="AI67" s="118"/>
      <c r="AJ67" s="118"/>
      <c r="AK67" s="118"/>
      <c r="AL67" s="118"/>
      <c r="AM67" s="118"/>
      <c r="AN67" s="118"/>
      <c r="AO67" s="118"/>
      <c r="AP67" s="118"/>
      <c r="AQ67" s="118"/>
      <c r="AR67" s="118"/>
      <c r="AS67" s="118"/>
      <c r="AT67" s="118"/>
      <c r="AU67" s="118"/>
      <c r="AV67" s="118"/>
      <c r="AW67" s="118"/>
      <c r="AX67" s="118"/>
      <c r="AY67" s="118"/>
      <c r="AZ67" s="118"/>
      <c r="BA67" s="118"/>
      <c r="BB67" s="118"/>
      <c r="BC67" s="118"/>
      <c r="BD67" s="118"/>
      <c r="BE67" s="118"/>
      <c r="BF67" s="118"/>
      <c r="BG67" s="118"/>
      <c r="BH67" s="118"/>
      <c r="BI67" s="118"/>
      <c r="BJ67" s="118"/>
      <c r="BK67" s="118"/>
      <c r="BL67" s="118"/>
      <c r="BM67" s="118"/>
      <c r="BN67" s="118"/>
      <c r="BO67" s="118"/>
      <c r="BP67" s="118"/>
      <c r="BQ67" s="118"/>
      <c r="BR67" s="39"/>
      <c r="BS67" s="39"/>
      <c r="BT67" s="39"/>
      <c r="BU67" s="39"/>
      <c r="BV67" s="39"/>
      <c r="BW67" s="39"/>
      <c r="BX67" s="39"/>
      <c r="BY67" s="39"/>
      <c r="BZ67" s="40"/>
    </row>
    <row r="68" spans="1:80" ht="26.4" customHeight="1" x14ac:dyDescent="0.25">
      <c r="A68" s="108"/>
      <c r="B68" s="108"/>
      <c r="C68" s="109" t="s">
        <v>117</v>
      </c>
      <c r="D68" s="110"/>
      <c r="E68" s="110"/>
      <c r="F68" s="110"/>
      <c r="G68" s="110"/>
      <c r="H68" s="110"/>
      <c r="I68" s="110"/>
      <c r="J68" s="110"/>
      <c r="K68" s="110"/>
      <c r="L68" s="110"/>
      <c r="M68" s="110"/>
      <c r="N68" s="110"/>
      <c r="O68" s="110"/>
      <c r="P68" s="110"/>
      <c r="Q68" s="110"/>
      <c r="R68" s="110"/>
      <c r="S68" s="110"/>
      <c r="T68" s="110"/>
      <c r="U68" s="110"/>
      <c r="V68" s="110"/>
      <c r="W68" s="110"/>
      <c r="X68" s="111"/>
      <c r="Y68" s="115">
        <v>0</v>
      </c>
      <c r="Z68" s="115"/>
      <c r="AA68" s="115"/>
      <c r="AB68" s="115"/>
      <c r="AC68" s="115"/>
      <c r="AD68" s="115">
        <v>1</v>
      </c>
      <c r="AE68" s="115"/>
      <c r="AF68" s="115"/>
      <c r="AG68" s="115"/>
      <c r="AH68" s="115"/>
      <c r="AI68" s="115">
        <v>1</v>
      </c>
      <c r="AJ68" s="115"/>
      <c r="AK68" s="115"/>
      <c r="AL68" s="115"/>
      <c r="AM68" s="115"/>
      <c r="AN68" s="115">
        <v>0</v>
      </c>
      <c r="AO68" s="115"/>
      <c r="AP68" s="115"/>
      <c r="AQ68" s="115"/>
      <c r="AR68" s="115"/>
      <c r="AS68" s="115">
        <v>1</v>
      </c>
      <c r="AT68" s="115"/>
      <c r="AU68" s="115"/>
      <c r="AV68" s="115"/>
      <c r="AW68" s="115"/>
      <c r="AX68" s="115">
        <v>1</v>
      </c>
      <c r="AY68" s="115"/>
      <c r="AZ68" s="115"/>
      <c r="BA68" s="115"/>
      <c r="BB68" s="115"/>
      <c r="BC68" s="115">
        <f>AN68-Y68</f>
        <v>0</v>
      </c>
      <c r="BD68" s="115"/>
      <c r="BE68" s="115"/>
      <c r="BF68" s="115"/>
      <c r="BG68" s="115"/>
      <c r="BH68" s="115">
        <f>AS68-AD68</f>
        <v>0</v>
      </c>
      <c r="BI68" s="115"/>
      <c r="BJ68" s="115"/>
      <c r="BK68" s="115"/>
      <c r="BL68" s="115"/>
      <c r="BM68" s="115">
        <v>0</v>
      </c>
      <c r="BN68" s="115"/>
      <c r="BO68" s="115"/>
      <c r="BP68" s="115"/>
      <c r="BQ68" s="115"/>
      <c r="BR68" s="6"/>
      <c r="BS68" s="6"/>
      <c r="BT68" s="6"/>
      <c r="BU68" s="6"/>
      <c r="BV68" s="6"/>
      <c r="BW68" s="6"/>
      <c r="BX68" s="6"/>
      <c r="BY68" s="6"/>
      <c r="BZ68" s="7"/>
    </row>
    <row r="69" spans="1:80" s="38" customFormat="1" x14ac:dyDescent="0.25">
      <c r="A69" s="119"/>
      <c r="B69" s="119"/>
      <c r="C69" s="168" t="s">
        <v>118</v>
      </c>
      <c r="D69" s="169"/>
      <c r="E69" s="169"/>
      <c r="F69" s="169"/>
      <c r="G69" s="169"/>
      <c r="H69" s="169"/>
      <c r="I69" s="169"/>
      <c r="J69" s="169"/>
      <c r="K69" s="169"/>
      <c r="L69" s="169"/>
      <c r="M69" s="169"/>
      <c r="N69" s="169"/>
      <c r="O69" s="169"/>
      <c r="P69" s="169"/>
      <c r="Q69" s="169"/>
      <c r="R69" s="169"/>
      <c r="S69" s="169"/>
      <c r="T69" s="169"/>
      <c r="U69" s="169"/>
      <c r="V69" s="169"/>
      <c r="W69" s="169"/>
      <c r="X69" s="170"/>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18"/>
      <c r="BG69" s="118"/>
      <c r="BH69" s="118"/>
      <c r="BI69" s="118"/>
      <c r="BJ69" s="118"/>
      <c r="BK69" s="118"/>
      <c r="BL69" s="118"/>
      <c r="BM69" s="118"/>
      <c r="BN69" s="118"/>
      <c r="BO69" s="118"/>
      <c r="BP69" s="118"/>
      <c r="BQ69" s="118"/>
      <c r="BR69" s="39"/>
      <c r="BS69" s="39"/>
      <c r="BT69" s="39"/>
      <c r="BU69" s="39"/>
      <c r="BV69" s="39"/>
      <c r="BW69" s="39"/>
      <c r="BX69" s="39"/>
      <c r="BY69" s="39"/>
      <c r="BZ69" s="40"/>
    </row>
    <row r="70" spans="1:80" ht="26.4" customHeight="1" x14ac:dyDescent="0.25">
      <c r="A70" s="108"/>
      <c r="B70" s="108"/>
      <c r="C70" s="109" t="s">
        <v>119</v>
      </c>
      <c r="D70" s="110"/>
      <c r="E70" s="110"/>
      <c r="F70" s="110"/>
      <c r="G70" s="110"/>
      <c r="H70" s="110"/>
      <c r="I70" s="110"/>
      <c r="J70" s="110"/>
      <c r="K70" s="110"/>
      <c r="L70" s="110"/>
      <c r="M70" s="110"/>
      <c r="N70" s="110"/>
      <c r="O70" s="110"/>
      <c r="P70" s="110"/>
      <c r="Q70" s="110"/>
      <c r="R70" s="110"/>
      <c r="S70" s="110"/>
      <c r="T70" s="110"/>
      <c r="U70" s="110"/>
      <c r="V70" s="110"/>
      <c r="W70" s="110"/>
      <c r="X70" s="111"/>
      <c r="Y70" s="115">
        <v>0</v>
      </c>
      <c r="Z70" s="115"/>
      <c r="AA70" s="115"/>
      <c r="AB70" s="115"/>
      <c r="AC70" s="115"/>
      <c r="AD70" s="104">
        <v>3003.46</v>
      </c>
      <c r="AE70" s="104"/>
      <c r="AF70" s="104"/>
      <c r="AG70" s="104"/>
      <c r="AH70" s="104"/>
      <c r="AI70" s="104">
        <v>3003.46</v>
      </c>
      <c r="AJ70" s="104"/>
      <c r="AK70" s="104"/>
      <c r="AL70" s="104"/>
      <c r="AM70" s="104"/>
      <c r="AN70" s="115">
        <v>0</v>
      </c>
      <c r="AO70" s="115"/>
      <c r="AP70" s="115"/>
      <c r="AQ70" s="115"/>
      <c r="AR70" s="115"/>
      <c r="AS70" s="104">
        <v>3003.46</v>
      </c>
      <c r="AT70" s="104"/>
      <c r="AU70" s="104"/>
      <c r="AV70" s="104"/>
      <c r="AW70" s="104"/>
      <c r="AX70" s="104">
        <v>3003.46</v>
      </c>
      <c r="AY70" s="104"/>
      <c r="AZ70" s="104"/>
      <c r="BA70" s="104"/>
      <c r="BB70" s="104"/>
      <c r="BC70" s="115">
        <f>AN70-Y70</f>
        <v>0</v>
      </c>
      <c r="BD70" s="115"/>
      <c r="BE70" s="115"/>
      <c r="BF70" s="115"/>
      <c r="BG70" s="115"/>
      <c r="BH70" s="115">
        <f>AS70-AD70</f>
        <v>0</v>
      </c>
      <c r="BI70" s="115"/>
      <c r="BJ70" s="115"/>
      <c r="BK70" s="115"/>
      <c r="BL70" s="115"/>
      <c r="BM70" s="115">
        <v>0</v>
      </c>
      <c r="BN70" s="115"/>
      <c r="BO70" s="115"/>
      <c r="BP70" s="115"/>
      <c r="BQ70" s="115"/>
      <c r="BR70" s="6"/>
      <c r="BS70" s="6"/>
      <c r="BT70" s="6"/>
      <c r="BU70" s="6"/>
      <c r="BV70" s="6"/>
      <c r="BW70" s="6"/>
      <c r="BX70" s="6"/>
      <c r="BY70" s="6"/>
      <c r="BZ70" s="7"/>
    </row>
    <row r="71" spans="1:80" s="38" customFormat="1" x14ac:dyDescent="0.25">
      <c r="A71" s="119"/>
      <c r="B71" s="119"/>
      <c r="C71" s="168" t="s">
        <v>120</v>
      </c>
      <c r="D71" s="169"/>
      <c r="E71" s="169"/>
      <c r="F71" s="169"/>
      <c r="G71" s="169"/>
      <c r="H71" s="169"/>
      <c r="I71" s="169"/>
      <c r="J71" s="169"/>
      <c r="K71" s="169"/>
      <c r="L71" s="169"/>
      <c r="M71" s="169"/>
      <c r="N71" s="169"/>
      <c r="O71" s="169"/>
      <c r="P71" s="169"/>
      <c r="Q71" s="169"/>
      <c r="R71" s="169"/>
      <c r="S71" s="169"/>
      <c r="T71" s="169"/>
      <c r="U71" s="169"/>
      <c r="V71" s="169"/>
      <c r="W71" s="169"/>
      <c r="X71" s="170"/>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18"/>
      <c r="BG71" s="118"/>
      <c r="BH71" s="118"/>
      <c r="BI71" s="118"/>
      <c r="BJ71" s="118"/>
      <c r="BK71" s="118"/>
      <c r="BL71" s="118"/>
      <c r="BM71" s="118"/>
      <c r="BN71" s="118"/>
      <c r="BO71" s="118"/>
      <c r="BP71" s="118"/>
      <c r="BQ71" s="118"/>
      <c r="BR71" s="39"/>
      <c r="BS71" s="39"/>
      <c r="BT71" s="39"/>
      <c r="BU71" s="39"/>
      <c r="BV71" s="39"/>
      <c r="BW71" s="39"/>
      <c r="BX71" s="39"/>
      <c r="BY71" s="39"/>
      <c r="BZ71" s="40"/>
    </row>
    <row r="72" spans="1:80" ht="27.6" customHeight="1" x14ac:dyDescent="0.25">
      <c r="A72" s="108"/>
      <c r="B72" s="108"/>
      <c r="C72" s="109" t="s">
        <v>121</v>
      </c>
      <c r="D72" s="110"/>
      <c r="E72" s="110"/>
      <c r="F72" s="110"/>
      <c r="G72" s="110"/>
      <c r="H72" s="110"/>
      <c r="I72" s="110"/>
      <c r="J72" s="110"/>
      <c r="K72" s="110"/>
      <c r="L72" s="110"/>
      <c r="M72" s="110"/>
      <c r="N72" s="110"/>
      <c r="O72" s="110"/>
      <c r="P72" s="110"/>
      <c r="Q72" s="110"/>
      <c r="R72" s="110"/>
      <c r="S72" s="110"/>
      <c r="T72" s="110"/>
      <c r="U72" s="110"/>
      <c r="V72" s="110"/>
      <c r="W72" s="110"/>
      <c r="X72" s="111"/>
      <c r="Y72" s="115">
        <v>0</v>
      </c>
      <c r="Z72" s="115"/>
      <c r="AA72" s="115"/>
      <c r="AB72" s="115"/>
      <c r="AC72" s="115"/>
      <c r="AD72" s="115">
        <v>100</v>
      </c>
      <c r="AE72" s="115"/>
      <c r="AF72" s="115"/>
      <c r="AG72" s="115"/>
      <c r="AH72" s="115"/>
      <c r="AI72" s="115">
        <v>100</v>
      </c>
      <c r="AJ72" s="115"/>
      <c r="AK72" s="115"/>
      <c r="AL72" s="115"/>
      <c r="AM72" s="115"/>
      <c r="AN72" s="115">
        <v>0</v>
      </c>
      <c r="AO72" s="115"/>
      <c r="AP72" s="115"/>
      <c r="AQ72" s="115"/>
      <c r="AR72" s="115"/>
      <c r="AS72" s="115">
        <v>100</v>
      </c>
      <c r="AT72" s="115"/>
      <c r="AU72" s="115"/>
      <c r="AV72" s="115"/>
      <c r="AW72" s="115"/>
      <c r="AX72" s="115">
        <v>100</v>
      </c>
      <c r="AY72" s="115"/>
      <c r="AZ72" s="115"/>
      <c r="BA72" s="115"/>
      <c r="BB72" s="115"/>
      <c r="BC72" s="115">
        <f>AN72-Y72</f>
        <v>0</v>
      </c>
      <c r="BD72" s="115"/>
      <c r="BE72" s="115"/>
      <c r="BF72" s="115"/>
      <c r="BG72" s="115"/>
      <c r="BH72" s="115">
        <f>AS72-AD72</f>
        <v>0</v>
      </c>
      <c r="BI72" s="115"/>
      <c r="BJ72" s="115"/>
      <c r="BK72" s="115"/>
      <c r="BL72" s="115"/>
      <c r="BM72" s="115">
        <v>0</v>
      </c>
      <c r="BN72" s="115"/>
      <c r="BO72" s="115"/>
      <c r="BP72" s="115"/>
      <c r="BQ72" s="115"/>
      <c r="BR72" s="6"/>
      <c r="BS72" s="6"/>
      <c r="BT72" s="6"/>
      <c r="BU72" s="6"/>
      <c r="BV72" s="6"/>
      <c r="BW72" s="6"/>
      <c r="BX72" s="6"/>
      <c r="BY72" s="6"/>
      <c r="BZ72" s="7"/>
    </row>
    <row r="73" spans="1:80" s="38" customFormat="1" ht="15" customHeight="1" x14ac:dyDescent="0.25">
      <c r="A73" s="119"/>
      <c r="B73" s="119"/>
      <c r="C73" s="203" t="s">
        <v>149</v>
      </c>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c r="AO73" s="204"/>
      <c r="AP73" s="204"/>
      <c r="AQ73" s="204"/>
      <c r="AR73" s="204"/>
      <c r="AS73" s="204"/>
      <c r="AT73" s="204"/>
      <c r="AU73" s="204"/>
      <c r="AV73" s="204"/>
      <c r="AW73" s="204"/>
      <c r="AX73" s="204"/>
      <c r="AY73" s="204"/>
      <c r="AZ73" s="204"/>
      <c r="BA73" s="204"/>
      <c r="BB73" s="204"/>
      <c r="BC73" s="204"/>
      <c r="BD73" s="204"/>
      <c r="BE73" s="204"/>
      <c r="BF73" s="204"/>
      <c r="BG73" s="204"/>
      <c r="BH73" s="204"/>
      <c r="BI73" s="204"/>
      <c r="BJ73" s="204"/>
      <c r="BK73" s="204"/>
      <c r="BL73" s="204"/>
      <c r="BM73" s="204"/>
      <c r="BN73" s="204"/>
      <c r="BO73" s="204"/>
      <c r="BP73" s="204"/>
      <c r="BQ73" s="205"/>
      <c r="BR73" s="39"/>
      <c r="BS73" s="39"/>
      <c r="BT73" s="39"/>
      <c r="BU73" s="39"/>
      <c r="BV73" s="39"/>
      <c r="BW73" s="39"/>
      <c r="BX73" s="39"/>
      <c r="BY73" s="39"/>
      <c r="BZ73" s="40"/>
      <c r="CB73" s="38" t="s">
        <v>122</v>
      </c>
    </row>
    <row r="74" spans="1:80" s="38" customFormat="1" x14ac:dyDescent="0.25">
      <c r="A74" s="119"/>
      <c r="B74" s="119"/>
      <c r="C74" s="168" t="s">
        <v>114</v>
      </c>
      <c r="D74" s="169"/>
      <c r="E74" s="169"/>
      <c r="F74" s="169"/>
      <c r="G74" s="169"/>
      <c r="H74" s="169"/>
      <c r="I74" s="169"/>
      <c r="J74" s="169"/>
      <c r="K74" s="169"/>
      <c r="L74" s="169"/>
      <c r="M74" s="169"/>
      <c r="N74" s="169"/>
      <c r="O74" s="169"/>
      <c r="P74" s="169"/>
      <c r="Q74" s="169"/>
      <c r="R74" s="169"/>
      <c r="S74" s="169"/>
      <c r="T74" s="169"/>
      <c r="U74" s="169"/>
      <c r="V74" s="169"/>
      <c r="W74" s="169"/>
      <c r="X74" s="170"/>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18"/>
      <c r="BL74" s="118"/>
      <c r="BM74" s="118"/>
      <c r="BN74" s="118"/>
      <c r="BO74" s="118"/>
      <c r="BP74" s="118"/>
      <c r="BQ74" s="118"/>
      <c r="BR74" s="39"/>
      <c r="BS74" s="39"/>
      <c r="BT74" s="39"/>
      <c r="BU74" s="39"/>
      <c r="BV74" s="39"/>
      <c r="BW74" s="39"/>
      <c r="BX74" s="39"/>
      <c r="BY74" s="39"/>
      <c r="BZ74" s="40"/>
    </row>
    <row r="75" spans="1:80" ht="13.2" customHeight="1" x14ac:dyDescent="0.25">
      <c r="A75" s="108"/>
      <c r="B75" s="108"/>
      <c r="C75" s="109" t="s">
        <v>123</v>
      </c>
      <c r="D75" s="110"/>
      <c r="E75" s="110"/>
      <c r="F75" s="110"/>
      <c r="G75" s="110"/>
      <c r="H75" s="110"/>
      <c r="I75" s="110"/>
      <c r="J75" s="110"/>
      <c r="K75" s="110"/>
      <c r="L75" s="110"/>
      <c r="M75" s="110"/>
      <c r="N75" s="110"/>
      <c r="O75" s="110"/>
      <c r="P75" s="110"/>
      <c r="Q75" s="110"/>
      <c r="R75" s="110"/>
      <c r="S75" s="110"/>
      <c r="T75" s="110"/>
      <c r="U75" s="110"/>
      <c r="V75" s="110"/>
      <c r="W75" s="110"/>
      <c r="X75" s="111"/>
      <c r="Y75" s="115">
        <v>1</v>
      </c>
      <c r="Z75" s="115"/>
      <c r="AA75" s="115"/>
      <c r="AB75" s="115"/>
      <c r="AC75" s="115"/>
      <c r="AD75" s="115">
        <v>0</v>
      </c>
      <c r="AE75" s="115"/>
      <c r="AF75" s="115"/>
      <c r="AG75" s="115"/>
      <c r="AH75" s="115"/>
      <c r="AI75" s="115">
        <v>1</v>
      </c>
      <c r="AJ75" s="115"/>
      <c r="AK75" s="115"/>
      <c r="AL75" s="115"/>
      <c r="AM75" s="115"/>
      <c r="AN75" s="115">
        <v>1</v>
      </c>
      <c r="AO75" s="115"/>
      <c r="AP75" s="115"/>
      <c r="AQ75" s="115"/>
      <c r="AR75" s="115"/>
      <c r="AS75" s="115">
        <v>0</v>
      </c>
      <c r="AT75" s="115"/>
      <c r="AU75" s="115"/>
      <c r="AV75" s="115"/>
      <c r="AW75" s="115"/>
      <c r="AX75" s="115">
        <v>1</v>
      </c>
      <c r="AY75" s="115"/>
      <c r="AZ75" s="115"/>
      <c r="BA75" s="115"/>
      <c r="BB75" s="115"/>
      <c r="BC75" s="115">
        <f>AN75-Y75</f>
        <v>0</v>
      </c>
      <c r="BD75" s="115"/>
      <c r="BE75" s="115"/>
      <c r="BF75" s="115"/>
      <c r="BG75" s="115"/>
      <c r="BH75" s="115">
        <f>AS75-AD75</f>
        <v>0</v>
      </c>
      <c r="BI75" s="115"/>
      <c r="BJ75" s="115"/>
      <c r="BK75" s="115"/>
      <c r="BL75" s="115"/>
      <c r="BM75" s="115">
        <v>0</v>
      </c>
      <c r="BN75" s="115"/>
      <c r="BO75" s="115"/>
      <c r="BP75" s="115"/>
      <c r="BQ75" s="115"/>
      <c r="BR75" s="6"/>
      <c r="BS75" s="6"/>
      <c r="BT75" s="6"/>
      <c r="BU75" s="6"/>
      <c r="BV75" s="6"/>
      <c r="BW75" s="6"/>
      <c r="BX75" s="6"/>
      <c r="BY75" s="6"/>
      <c r="BZ75" s="7"/>
    </row>
    <row r="76" spans="1:80" ht="13.2" customHeight="1" x14ac:dyDescent="0.25">
      <c r="A76" s="108"/>
      <c r="B76" s="108"/>
      <c r="C76" s="109" t="s">
        <v>124</v>
      </c>
      <c r="D76" s="110"/>
      <c r="E76" s="110"/>
      <c r="F76" s="110"/>
      <c r="G76" s="110"/>
      <c r="H76" s="110"/>
      <c r="I76" s="110"/>
      <c r="J76" s="110"/>
      <c r="K76" s="110"/>
      <c r="L76" s="110"/>
      <c r="M76" s="110"/>
      <c r="N76" s="110"/>
      <c r="O76" s="110"/>
      <c r="P76" s="110"/>
      <c r="Q76" s="110"/>
      <c r="R76" s="110"/>
      <c r="S76" s="110"/>
      <c r="T76" s="110"/>
      <c r="U76" s="110"/>
      <c r="V76" s="110"/>
      <c r="W76" s="110"/>
      <c r="X76" s="111"/>
      <c r="Y76" s="115">
        <v>6</v>
      </c>
      <c r="Z76" s="115"/>
      <c r="AA76" s="115"/>
      <c r="AB76" s="115"/>
      <c r="AC76" s="115"/>
      <c r="AD76" s="115">
        <v>0</v>
      </c>
      <c r="AE76" s="115"/>
      <c r="AF76" s="115"/>
      <c r="AG76" s="115"/>
      <c r="AH76" s="115"/>
      <c r="AI76" s="115">
        <v>6</v>
      </c>
      <c r="AJ76" s="115"/>
      <c r="AK76" s="115"/>
      <c r="AL76" s="115"/>
      <c r="AM76" s="115"/>
      <c r="AN76" s="115">
        <v>6</v>
      </c>
      <c r="AO76" s="115"/>
      <c r="AP76" s="115"/>
      <c r="AQ76" s="115"/>
      <c r="AR76" s="115"/>
      <c r="AS76" s="115">
        <v>0</v>
      </c>
      <c r="AT76" s="115"/>
      <c r="AU76" s="115"/>
      <c r="AV76" s="115"/>
      <c r="AW76" s="115"/>
      <c r="AX76" s="115">
        <v>6</v>
      </c>
      <c r="AY76" s="115"/>
      <c r="AZ76" s="115"/>
      <c r="BA76" s="115"/>
      <c r="BB76" s="115"/>
      <c r="BC76" s="115">
        <f>AN76-Y76</f>
        <v>0</v>
      </c>
      <c r="BD76" s="115"/>
      <c r="BE76" s="115"/>
      <c r="BF76" s="115"/>
      <c r="BG76" s="115"/>
      <c r="BH76" s="115">
        <f>AS76-AD76</f>
        <v>0</v>
      </c>
      <c r="BI76" s="115"/>
      <c r="BJ76" s="115"/>
      <c r="BK76" s="115"/>
      <c r="BL76" s="115"/>
      <c r="BM76" s="115">
        <v>0</v>
      </c>
      <c r="BN76" s="115"/>
      <c r="BO76" s="115"/>
      <c r="BP76" s="115"/>
      <c r="BQ76" s="115"/>
      <c r="BR76" s="6"/>
      <c r="BS76" s="6"/>
      <c r="BT76" s="6"/>
      <c r="BU76" s="6"/>
      <c r="BV76" s="6"/>
      <c r="BW76" s="6"/>
      <c r="BX76" s="6"/>
      <c r="BY76" s="6"/>
      <c r="BZ76" s="7"/>
    </row>
    <row r="77" spans="1:80" ht="13.2" customHeight="1" x14ac:dyDescent="0.25">
      <c r="A77" s="108"/>
      <c r="B77" s="108"/>
      <c r="C77" s="109" t="s">
        <v>125</v>
      </c>
      <c r="D77" s="110"/>
      <c r="E77" s="110"/>
      <c r="F77" s="110"/>
      <c r="G77" s="110"/>
      <c r="H77" s="110"/>
      <c r="I77" s="110"/>
      <c r="J77" s="110"/>
      <c r="K77" s="110"/>
      <c r="L77" s="110"/>
      <c r="M77" s="110"/>
      <c r="N77" s="110"/>
      <c r="O77" s="110"/>
      <c r="P77" s="110"/>
      <c r="Q77" s="110"/>
      <c r="R77" s="110"/>
      <c r="S77" s="110"/>
      <c r="T77" s="110"/>
      <c r="U77" s="110"/>
      <c r="V77" s="110"/>
      <c r="W77" s="110"/>
      <c r="X77" s="111"/>
      <c r="Y77" s="115">
        <v>259</v>
      </c>
      <c r="Z77" s="115"/>
      <c r="AA77" s="115"/>
      <c r="AB77" s="115"/>
      <c r="AC77" s="115"/>
      <c r="AD77" s="115">
        <v>0</v>
      </c>
      <c r="AE77" s="115"/>
      <c r="AF77" s="115"/>
      <c r="AG77" s="115"/>
      <c r="AH77" s="115"/>
      <c r="AI77" s="115">
        <v>259</v>
      </c>
      <c r="AJ77" s="115"/>
      <c r="AK77" s="115"/>
      <c r="AL77" s="115"/>
      <c r="AM77" s="115"/>
      <c r="AN77" s="115">
        <v>192.5</v>
      </c>
      <c r="AO77" s="115"/>
      <c r="AP77" s="115"/>
      <c r="AQ77" s="115"/>
      <c r="AR77" s="115"/>
      <c r="AS77" s="115">
        <v>0</v>
      </c>
      <c r="AT77" s="115"/>
      <c r="AU77" s="115"/>
      <c r="AV77" s="115"/>
      <c r="AW77" s="115"/>
      <c r="AX77" s="115">
        <v>192.5</v>
      </c>
      <c r="AY77" s="115"/>
      <c r="AZ77" s="115"/>
      <c r="BA77" s="115"/>
      <c r="BB77" s="115"/>
      <c r="BC77" s="115">
        <f>AN77-Y77</f>
        <v>-66.5</v>
      </c>
      <c r="BD77" s="115"/>
      <c r="BE77" s="115"/>
      <c r="BF77" s="115"/>
      <c r="BG77" s="115"/>
      <c r="BH77" s="115">
        <f>AS77-AD77</f>
        <v>0</v>
      </c>
      <c r="BI77" s="115"/>
      <c r="BJ77" s="115"/>
      <c r="BK77" s="115"/>
      <c r="BL77" s="115"/>
      <c r="BM77" s="115">
        <v>-66.5</v>
      </c>
      <c r="BN77" s="115"/>
      <c r="BO77" s="115"/>
      <c r="BP77" s="115"/>
      <c r="BQ77" s="115"/>
      <c r="BR77" s="6"/>
      <c r="BS77" s="6"/>
      <c r="BT77" s="6"/>
      <c r="BU77" s="6"/>
      <c r="BV77" s="6"/>
      <c r="BW77" s="6"/>
      <c r="BX77" s="6"/>
      <c r="BY77" s="6"/>
      <c r="BZ77" s="7"/>
    </row>
    <row r="78" spans="1:80" ht="13.2" customHeight="1" x14ac:dyDescent="0.25">
      <c r="A78" s="108"/>
      <c r="B78" s="108"/>
      <c r="C78" s="109" t="s">
        <v>127</v>
      </c>
      <c r="D78" s="208"/>
      <c r="E78" s="208"/>
      <c r="F78" s="208"/>
      <c r="G78" s="208"/>
      <c r="H78" s="208"/>
      <c r="I78" s="208"/>
      <c r="J78" s="208"/>
      <c r="K78" s="208"/>
      <c r="L78" s="208"/>
      <c r="M78" s="208"/>
      <c r="N78" s="208"/>
      <c r="O78" s="208"/>
      <c r="P78" s="208"/>
      <c r="Q78" s="208"/>
      <c r="R78" s="208"/>
      <c r="S78" s="208"/>
      <c r="T78" s="208"/>
      <c r="U78" s="208"/>
      <c r="V78" s="208"/>
      <c r="W78" s="208"/>
      <c r="X78" s="208"/>
      <c r="Y78" s="208"/>
      <c r="Z78" s="208"/>
      <c r="AA78" s="208"/>
      <c r="AB78" s="208"/>
      <c r="AC78" s="208"/>
      <c r="AD78" s="208"/>
      <c r="AE78" s="208"/>
      <c r="AF78" s="208"/>
      <c r="AG78" s="208"/>
      <c r="AH78" s="208"/>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c r="BI78" s="208"/>
      <c r="BJ78" s="208"/>
      <c r="BK78" s="208"/>
      <c r="BL78" s="208"/>
      <c r="BM78" s="208"/>
      <c r="BN78" s="208"/>
      <c r="BO78" s="208"/>
      <c r="BP78" s="208"/>
      <c r="BQ78" s="209"/>
      <c r="BR78" s="6"/>
      <c r="BS78" s="6"/>
      <c r="BT78" s="6"/>
      <c r="BU78" s="6"/>
      <c r="BV78" s="6"/>
      <c r="BW78" s="6"/>
      <c r="BX78" s="6"/>
      <c r="BY78" s="6"/>
      <c r="BZ78" s="7"/>
      <c r="CB78" s="1" t="s">
        <v>126</v>
      </c>
    </row>
    <row r="79" spans="1:80" ht="13.2" customHeight="1" x14ac:dyDescent="0.25">
      <c r="A79" s="108"/>
      <c r="B79" s="108"/>
      <c r="C79" s="109" t="s">
        <v>128</v>
      </c>
      <c r="D79" s="110"/>
      <c r="E79" s="110"/>
      <c r="F79" s="110"/>
      <c r="G79" s="110"/>
      <c r="H79" s="110"/>
      <c r="I79" s="110"/>
      <c r="J79" s="110"/>
      <c r="K79" s="110"/>
      <c r="L79" s="110"/>
      <c r="M79" s="110"/>
      <c r="N79" s="110"/>
      <c r="O79" s="110"/>
      <c r="P79" s="110"/>
      <c r="Q79" s="110"/>
      <c r="R79" s="110"/>
      <c r="S79" s="110"/>
      <c r="T79" s="110"/>
      <c r="U79" s="110"/>
      <c r="V79" s="110"/>
      <c r="W79" s="110"/>
      <c r="X79" s="111"/>
      <c r="Y79" s="115">
        <v>239</v>
      </c>
      <c r="Z79" s="115"/>
      <c r="AA79" s="115"/>
      <c r="AB79" s="115"/>
      <c r="AC79" s="115"/>
      <c r="AD79" s="115">
        <v>0</v>
      </c>
      <c r="AE79" s="115"/>
      <c r="AF79" s="115"/>
      <c r="AG79" s="115"/>
      <c r="AH79" s="115"/>
      <c r="AI79" s="115">
        <v>239</v>
      </c>
      <c r="AJ79" s="115"/>
      <c r="AK79" s="115"/>
      <c r="AL79" s="115"/>
      <c r="AM79" s="115"/>
      <c r="AN79" s="115">
        <v>176</v>
      </c>
      <c r="AO79" s="115"/>
      <c r="AP79" s="115"/>
      <c r="AQ79" s="115"/>
      <c r="AR79" s="115"/>
      <c r="AS79" s="115">
        <v>0</v>
      </c>
      <c r="AT79" s="115"/>
      <c r="AU79" s="115"/>
      <c r="AV79" s="115"/>
      <c r="AW79" s="115"/>
      <c r="AX79" s="115">
        <v>176</v>
      </c>
      <c r="AY79" s="115"/>
      <c r="AZ79" s="115"/>
      <c r="BA79" s="115"/>
      <c r="BB79" s="115"/>
      <c r="BC79" s="115">
        <f>AN79-Y79</f>
        <v>-63</v>
      </c>
      <c r="BD79" s="115"/>
      <c r="BE79" s="115"/>
      <c r="BF79" s="115"/>
      <c r="BG79" s="115"/>
      <c r="BH79" s="115">
        <f>AS79-AD79</f>
        <v>0</v>
      </c>
      <c r="BI79" s="115"/>
      <c r="BJ79" s="115"/>
      <c r="BK79" s="115"/>
      <c r="BL79" s="115"/>
      <c r="BM79" s="115">
        <v>-63</v>
      </c>
      <c r="BN79" s="115"/>
      <c r="BO79" s="115"/>
      <c r="BP79" s="115"/>
      <c r="BQ79" s="115"/>
      <c r="BR79" s="6"/>
      <c r="BS79" s="6"/>
      <c r="BT79" s="6"/>
      <c r="BU79" s="6"/>
      <c r="BV79" s="6"/>
      <c r="BW79" s="6"/>
      <c r="BX79" s="6"/>
      <c r="BY79" s="6"/>
      <c r="BZ79" s="7"/>
    </row>
    <row r="80" spans="1:80" ht="13.2" customHeight="1" x14ac:dyDescent="0.25">
      <c r="A80" s="108"/>
      <c r="B80" s="108"/>
      <c r="C80" s="109" t="s">
        <v>127</v>
      </c>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8"/>
      <c r="AK80" s="208"/>
      <c r="AL80" s="208"/>
      <c r="AM80" s="208"/>
      <c r="AN80" s="208"/>
      <c r="AO80" s="208"/>
      <c r="AP80" s="208"/>
      <c r="AQ80" s="208"/>
      <c r="AR80" s="208"/>
      <c r="AS80" s="208"/>
      <c r="AT80" s="208"/>
      <c r="AU80" s="208"/>
      <c r="AV80" s="208"/>
      <c r="AW80" s="208"/>
      <c r="AX80" s="208"/>
      <c r="AY80" s="208"/>
      <c r="AZ80" s="208"/>
      <c r="BA80" s="208"/>
      <c r="BB80" s="208"/>
      <c r="BC80" s="208"/>
      <c r="BD80" s="208"/>
      <c r="BE80" s="208"/>
      <c r="BF80" s="208"/>
      <c r="BG80" s="208"/>
      <c r="BH80" s="208"/>
      <c r="BI80" s="208"/>
      <c r="BJ80" s="208"/>
      <c r="BK80" s="208"/>
      <c r="BL80" s="208"/>
      <c r="BM80" s="208"/>
      <c r="BN80" s="208"/>
      <c r="BO80" s="208"/>
      <c r="BP80" s="208"/>
      <c r="BQ80" s="209"/>
      <c r="BR80" s="6"/>
      <c r="BS80" s="6"/>
      <c r="BT80" s="6"/>
      <c r="BU80" s="6"/>
      <c r="BV80" s="6"/>
      <c r="BW80" s="6"/>
      <c r="BX80" s="6"/>
      <c r="BY80" s="6"/>
      <c r="BZ80" s="7"/>
      <c r="CB80" s="1" t="s">
        <v>129</v>
      </c>
    </row>
    <row r="81" spans="1:80" s="38" customFormat="1" x14ac:dyDescent="0.25">
      <c r="A81" s="119"/>
      <c r="B81" s="119"/>
      <c r="C81" s="168" t="s">
        <v>116</v>
      </c>
      <c r="D81" s="169"/>
      <c r="E81" s="169"/>
      <c r="F81" s="169"/>
      <c r="G81" s="169"/>
      <c r="H81" s="169"/>
      <c r="I81" s="169"/>
      <c r="J81" s="169"/>
      <c r="K81" s="169"/>
      <c r="L81" s="169"/>
      <c r="M81" s="169"/>
      <c r="N81" s="169"/>
      <c r="O81" s="169"/>
      <c r="P81" s="169"/>
      <c r="Q81" s="169"/>
      <c r="R81" s="169"/>
      <c r="S81" s="169"/>
      <c r="T81" s="169"/>
      <c r="U81" s="169"/>
      <c r="V81" s="169"/>
      <c r="W81" s="169"/>
      <c r="X81" s="170"/>
      <c r="Y81" s="118"/>
      <c r="Z81" s="118"/>
      <c r="AA81" s="118"/>
      <c r="AB81" s="118"/>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c r="AZ81" s="118"/>
      <c r="BA81" s="118"/>
      <c r="BB81" s="118"/>
      <c r="BC81" s="118"/>
      <c r="BD81" s="118"/>
      <c r="BE81" s="118"/>
      <c r="BF81" s="118"/>
      <c r="BG81" s="118"/>
      <c r="BH81" s="118"/>
      <c r="BI81" s="118"/>
      <c r="BJ81" s="118"/>
      <c r="BK81" s="118"/>
      <c r="BL81" s="118"/>
      <c r="BM81" s="118"/>
      <c r="BN81" s="118"/>
      <c r="BO81" s="118"/>
      <c r="BP81" s="118"/>
      <c r="BQ81" s="118"/>
      <c r="BR81" s="39"/>
      <c r="BS81" s="39"/>
      <c r="BT81" s="39"/>
      <c r="BU81" s="39"/>
      <c r="BV81" s="39"/>
      <c r="BW81" s="39"/>
      <c r="BX81" s="39"/>
      <c r="BY81" s="39"/>
      <c r="BZ81" s="40"/>
    </row>
    <row r="82" spans="1:80" ht="26.4" customHeight="1" x14ac:dyDescent="0.25">
      <c r="A82" s="108"/>
      <c r="B82" s="108"/>
      <c r="C82" s="109" t="s">
        <v>130</v>
      </c>
      <c r="D82" s="110"/>
      <c r="E82" s="110"/>
      <c r="F82" s="110"/>
      <c r="G82" s="110"/>
      <c r="H82" s="110"/>
      <c r="I82" s="110"/>
      <c r="J82" s="110"/>
      <c r="K82" s="110"/>
      <c r="L82" s="110"/>
      <c r="M82" s="110"/>
      <c r="N82" s="110"/>
      <c r="O82" s="110"/>
      <c r="P82" s="110"/>
      <c r="Q82" s="110"/>
      <c r="R82" s="110"/>
      <c r="S82" s="110"/>
      <c r="T82" s="110"/>
      <c r="U82" s="110"/>
      <c r="V82" s="110"/>
      <c r="W82" s="110"/>
      <c r="X82" s="111"/>
      <c r="Y82" s="115">
        <v>3326</v>
      </c>
      <c r="Z82" s="115"/>
      <c r="AA82" s="115"/>
      <c r="AB82" s="115"/>
      <c r="AC82" s="115"/>
      <c r="AD82" s="115">
        <v>0</v>
      </c>
      <c r="AE82" s="115"/>
      <c r="AF82" s="115"/>
      <c r="AG82" s="115"/>
      <c r="AH82" s="115"/>
      <c r="AI82" s="115">
        <v>3326</v>
      </c>
      <c r="AJ82" s="115"/>
      <c r="AK82" s="115"/>
      <c r="AL82" s="115"/>
      <c r="AM82" s="115"/>
      <c r="AN82" s="115">
        <v>3088</v>
      </c>
      <c r="AO82" s="115"/>
      <c r="AP82" s="115"/>
      <c r="AQ82" s="115"/>
      <c r="AR82" s="115"/>
      <c r="AS82" s="115">
        <v>0</v>
      </c>
      <c r="AT82" s="115"/>
      <c r="AU82" s="115"/>
      <c r="AV82" s="115"/>
      <c r="AW82" s="115"/>
      <c r="AX82" s="115">
        <v>3088</v>
      </c>
      <c r="AY82" s="115"/>
      <c r="AZ82" s="115"/>
      <c r="BA82" s="115"/>
      <c r="BB82" s="115"/>
      <c r="BC82" s="115">
        <f>AN82-Y82</f>
        <v>-238</v>
      </c>
      <c r="BD82" s="115"/>
      <c r="BE82" s="115"/>
      <c r="BF82" s="115"/>
      <c r="BG82" s="115"/>
      <c r="BH82" s="115">
        <f>AS82-AD82</f>
        <v>0</v>
      </c>
      <c r="BI82" s="115"/>
      <c r="BJ82" s="115"/>
      <c r="BK82" s="115"/>
      <c r="BL82" s="115"/>
      <c r="BM82" s="115">
        <v>-238</v>
      </c>
      <c r="BN82" s="115"/>
      <c r="BO82" s="115"/>
      <c r="BP82" s="115"/>
      <c r="BQ82" s="115"/>
      <c r="BR82" s="6"/>
      <c r="BS82" s="6"/>
      <c r="BT82" s="6"/>
      <c r="BU82" s="6"/>
      <c r="BV82" s="6"/>
      <c r="BW82" s="6"/>
      <c r="BX82" s="6"/>
      <c r="BY82" s="6"/>
      <c r="BZ82" s="7"/>
    </row>
    <row r="83" spans="1:80" ht="26.4" customHeight="1" x14ac:dyDescent="0.25">
      <c r="A83" s="108"/>
      <c r="B83" s="108"/>
      <c r="C83" s="109" t="s">
        <v>132</v>
      </c>
      <c r="D83" s="208"/>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8"/>
      <c r="AK83" s="208"/>
      <c r="AL83" s="208"/>
      <c r="AM83" s="208"/>
      <c r="AN83" s="208"/>
      <c r="AO83" s="208"/>
      <c r="AP83" s="208"/>
      <c r="AQ83" s="208"/>
      <c r="AR83" s="208"/>
      <c r="AS83" s="208"/>
      <c r="AT83" s="208"/>
      <c r="AU83" s="208"/>
      <c r="AV83" s="208"/>
      <c r="AW83" s="208"/>
      <c r="AX83" s="208"/>
      <c r="AY83" s="208"/>
      <c r="AZ83" s="208"/>
      <c r="BA83" s="208"/>
      <c r="BB83" s="208"/>
      <c r="BC83" s="208"/>
      <c r="BD83" s="208"/>
      <c r="BE83" s="208"/>
      <c r="BF83" s="208"/>
      <c r="BG83" s="208"/>
      <c r="BH83" s="208"/>
      <c r="BI83" s="208"/>
      <c r="BJ83" s="208"/>
      <c r="BK83" s="208"/>
      <c r="BL83" s="208"/>
      <c r="BM83" s="208"/>
      <c r="BN83" s="208"/>
      <c r="BO83" s="208"/>
      <c r="BP83" s="208"/>
      <c r="BQ83" s="209"/>
      <c r="BR83" s="6"/>
      <c r="BS83" s="6"/>
      <c r="BT83" s="6"/>
      <c r="BU83" s="6"/>
      <c r="BV83" s="6"/>
      <c r="BW83" s="6"/>
      <c r="BX83" s="6"/>
      <c r="BY83" s="6"/>
      <c r="BZ83" s="7"/>
      <c r="CB83" s="1" t="s">
        <v>131</v>
      </c>
    </row>
    <row r="84" spans="1:80" ht="13.2" customHeight="1" x14ac:dyDescent="0.25">
      <c r="A84" s="108"/>
      <c r="B84" s="108"/>
      <c r="C84" s="109" t="s">
        <v>133</v>
      </c>
      <c r="D84" s="110"/>
      <c r="E84" s="110"/>
      <c r="F84" s="110"/>
      <c r="G84" s="110"/>
      <c r="H84" s="110"/>
      <c r="I84" s="110"/>
      <c r="J84" s="110"/>
      <c r="K84" s="110"/>
      <c r="L84" s="110"/>
      <c r="M84" s="110"/>
      <c r="N84" s="110"/>
      <c r="O84" s="110"/>
      <c r="P84" s="110"/>
      <c r="Q84" s="110"/>
      <c r="R84" s="110"/>
      <c r="S84" s="110"/>
      <c r="T84" s="110"/>
      <c r="U84" s="110"/>
      <c r="V84" s="110"/>
      <c r="W84" s="110"/>
      <c r="X84" s="111"/>
      <c r="Y84" s="115">
        <v>112</v>
      </c>
      <c r="Z84" s="115"/>
      <c r="AA84" s="115"/>
      <c r="AB84" s="115"/>
      <c r="AC84" s="115"/>
      <c r="AD84" s="115">
        <v>0</v>
      </c>
      <c r="AE84" s="115"/>
      <c r="AF84" s="115"/>
      <c r="AG84" s="115"/>
      <c r="AH84" s="115"/>
      <c r="AI84" s="115">
        <v>112</v>
      </c>
      <c r="AJ84" s="115"/>
      <c r="AK84" s="115"/>
      <c r="AL84" s="115"/>
      <c r="AM84" s="115"/>
      <c r="AN84" s="115">
        <v>82</v>
      </c>
      <c r="AO84" s="115"/>
      <c r="AP84" s="115"/>
      <c r="AQ84" s="115"/>
      <c r="AR84" s="115"/>
      <c r="AS84" s="115">
        <v>0</v>
      </c>
      <c r="AT84" s="115"/>
      <c r="AU84" s="115"/>
      <c r="AV84" s="115"/>
      <c r="AW84" s="115"/>
      <c r="AX84" s="115">
        <v>82</v>
      </c>
      <c r="AY84" s="115"/>
      <c r="AZ84" s="115"/>
      <c r="BA84" s="115"/>
      <c r="BB84" s="115"/>
      <c r="BC84" s="115">
        <f>AN84-Y84</f>
        <v>-30</v>
      </c>
      <c r="BD84" s="115"/>
      <c r="BE84" s="115"/>
      <c r="BF84" s="115"/>
      <c r="BG84" s="115"/>
      <c r="BH84" s="115">
        <f>AS84-AD84</f>
        <v>0</v>
      </c>
      <c r="BI84" s="115"/>
      <c r="BJ84" s="115"/>
      <c r="BK84" s="115"/>
      <c r="BL84" s="115"/>
      <c r="BM84" s="115">
        <v>-30</v>
      </c>
      <c r="BN84" s="115"/>
      <c r="BO84" s="115"/>
      <c r="BP84" s="115"/>
      <c r="BQ84" s="115"/>
      <c r="BR84" s="6"/>
      <c r="BS84" s="6"/>
      <c r="BT84" s="6"/>
      <c r="BU84" s="6"/>
      <c r="BV84" s="6"/>
      <c r="BW84" s="6"/>
      <c r="BX84" s="6"/>
      <c r="BY84" s="6"/>
      <c r="BZ84" s="7"/>
    </row>
    <row r="85" spans="1:80" ht="26.4" customHeight="1" x14ac:dyDescent="0.25">
      <c r="A85" s="108"/>
      <c r="B85" s="108"/>
      <c r="C85" s="109" t="s">
        <v>132</v>
      </c>
      <c r="D85" s="208"/>
      <c r="E85" s="208"/>
      <c r="F85" s="208"/>
      <c r="G85" s="208"/>
      <c r="H85" s="208"/>
      <c r="I85" s="208"/>
      <c r="J85" s="208"/>
      <c r="K85" s="208"/>
      <c r="L85" s="208"/>
      <c r="M85" s="20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c r="BA85" s="208"/>
      <c r="BB85" s="208"/>
      <c r="BC85" s="208"/>
      <c r="BD85" s="208"/>
      <c r="BE85" s="208"/>
      <c r="BF85" s="208"/>
      <c r="BG85" s="208"/>
      <c r="BH85" s="208"/>
      <c r="BI85" s="208"/>
      <c r="BJ85" s="208"/>
      <c r="BK85" s="208"/>
      <c r="BL85" s="208"/>
      <c r="BM85" s="208"/>
      <c r="BN85" s="208"/>
      <c r="BO85" s="208"/>
      <c r="BP85" s="208"/>
      <c r="BQ85" s="209"/>
      <c r="BR85" s="6"/>
      <c r="BS85" s="6"/>
      <c r="BT85" s="6"/>
      <c r="BU85" s="6"/>
      <c r="BV85" s="6"/>
      <c r="BW85" s="6"/>
      <c r="BX85" s="6"/>
      <c r="BY85" s="6"/>
      <c r="BZ85" s="7"/>
      <c r="CB85" s="1" t="s">
        <v>134</v>
      </c>
    </row>
    <row r="86" spans="1:80" ht="26.4" customHeight="1" x14ac:dyDescent="0.25">
      <c r="A86" s="108"/>
      <c r="B86" s="108"/>
      <c r="C86" s="109" t="s">
        <v>135</v>
      </c>
      <c r="D86" s="110"/>
      <c r="E86" s="110"/>
      <c r="F86" s="110"/>
      <c r="G86" s="110"/>
      <c r="H86" s="110"/>
      <c r="I86" s="110"/>
      <c r="J86" s="110"/>
      <c r="K86" s="110"/>
      <c r="L86" s="110"/>
      <c r="M86" s="110"/>
      <c r="N86" s="110"/>
      <c r="O86" s="110"/>
      <c r="P86" s="110"/>
      <c r="Q86" s="110"/>
      <c r="R86" s="110"/>
      <c r="S86" s="110"/>
      <c r="T86" s="110"/>
      <c r="U86" s="110"/>
      <c r="V86" s="110"/>
      <c r="W86" s="110"/>
      <c r="X86" s="111"/>
      <c r="Y86" s="115">
        <v>3326</v>
      </c>
      <c r="Z86" s="115"/>
      <c r="AA86" s="115"/>
      <c r="AB86" s="115"/>
      <c r="AC86" s="115"/>
      <c r="AD86" s="115">
        <v>0</v>
      </c>
      <c r="AE86" s="115"/>
      <c r="AF86" s="115"/>
      <c r="AG86" s="115"/>
      <c r="AH86" s="115"/>
      <c r="AI86" s="115">
        <v>3326</v>
      </c>
      <c r="AJ86" s="115"/>
      <c r="AK86" s="115"/>
      <c r="AL86" s="115"/>
      <c r="AM86" s="115"/>
      <c r="AN86" s="115">
        <v>3088</v>
      </c>
      <c r="AO86" s="115"/>
      <c r="AP86" s="115"/>
      <c r="AQ86" s="115"/>
      <c r="AR86" s="115"/>
      <c r="AS86" s="115">
        <v>0</v>
      </c>
      <c r="AT86" s="115"/>
      <c r="AU86" s="115"/>
      <c r="AV86" s="115"/>
      <c r="AW86" s="115"/>
      <c r="AX86" s="115">
        <v>3088</v>
      </c>
      <c r="AY86" s="115"/>
      <c r="AZ86" s="115"/>
      <c r="BA86" s="115"/>
      <c r="BB86" s="115"/>
      <c r="BC86" s="115">
        <f>AN86-Y86</f>
        <v>-238</v>
      </c>
      <c r="BD86" s="115"/>
      <c r="BE86" s="115"/>
      <c r="BF86" s="115"/>
      <c r="BG86" s="115"/>
      <c r="BH86" s="115">
        <f>AS86-AD86</f>
        <v>0</v>
      </c>
      <c r="BI86" s="115"/>
      <c r="BJ86" s="115"/>
      <c r="BK86" s="115"/>
      <c r="BL86" s="115"/>
      <c r="BM86" s="115">
        <v>-238</v>
      </c>
      <c r="BN86" s="115"/>
      <c r="BO86" s="115"/>
      <c r="BP86" s="115"/>
      <c r="BQ86" s="115"/>
      <c r="BR86" s="6"/>
      <c r="BS86" s="6"/>
      <c r="BT86" s="6"/>
      <c r="BU86" s="6"/>
      <c r="BV86" s="6"/>
      <c r="BW86" s="6"/>
      <c r="BX86" s="6"/>
      <c r="BY86" s="6"/>
      <c r="BZ86" s="7"/>
    </row>
    <row r="87" spans="1:80" ht="26.4" customHeight="1" x14ac:dyDescent="0.25">
      <c r="A87" s="108"/>
      <c r="B87" s="108"/>
      <c r="C87" s="109" t="s">
        <v>132</v>
      </c>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c r="BA87" s="208"/>
      <c r="BB87" s="208"/>
      <c r="BC87" s="208"/>
      <c r="BD87" s="208"/>
      <c r="BE87" s="208"/>
      <c r="BF87" s="208"/>
      <c r="BG87" s="208"/>
      <c r="BH87" s="208"/>
      <c r="BI87" s="208"/>
      <c r="BJ87" s="208"/>
      <c r="BK87" s="208"/>
      <c r="BL87" s="208"/>
      <c r="BM87" s="208"/>
      <c r="BN87" s="208"/>
      <c r="BO87" s="208"/>
      <c r="BP87" s="208"/>
      <c r="BQ87" s="209"/>
      <c r="BR87" s="6"/>
      <c r="BS87" s="6"/>
      <c r="BT87" s="6"/>
      <c r="BU87" s="6"/>
      <c r="BV87" s="6"/>
      <c r="BW87" s="6"/>
      <c r="BX87" s="6"/>
      <c r="BY87" s="6"/>
      <c r="BZ87" s="7"/>
      <c r="CB87" s="1" t="s">
        <v>136</v>
      </c>
    </row>
    <row r="88" spans="1:80" ht="26.4" customHeight="1" x14ac:dyDescent="0.25">
      <c r="A88" s="108"/>
      <c r="B88" s="108"/>
      <c r="C88" s="109" t="s">
        <v>137</v>
      </c>
      <c r="D88" s="110"/>
      <c r="E88" s="110"/>
      <c r="F88" s="110"/>
      <c r="G88" s="110"/>
      <c r="H88" s="110"/>
      <c r="I88" s="110"/>
      <c r="J88" s="110"/>
      <c r="K88" s="110"/>
      <c r="L88" s="110"/>
      <c r="M88" s="110"/>
      <c r="N88" s="110"/>
      <c r="O88" s="110"/>
      <c r="P88" s="110"/>
      <c r="Q88" s="110"/>
      <c r="R88" s="110"/>
      <c r="S88" s="110"/>
      <c r="T88" s="110"/>
      <c r="U88" s="110"/>
      <c r="V88" s="110"/>
      <c r="W88" s="110"/>
      <c r="X88" s="111"/>
      <c r="Y88" s="115">
        <v>3326</v>
      </c>
      <c r="Z88" s="115"/>
      <c r="AA88" s="115"/>
      <c r="AB88" s="115"/>
      <c r="AC88" s="115"/>
      <c r="AD88" s="115">
        <v>0</v>
      </c>
      <c r="AE88" s="115"/>
      <c r="AF88" s="115"/>
      <c r="AG88" s="115"/>
      <c r="AH88" s="115"/>
      <c r="AI88" s="115">
        <v>3326</v>
      </c>
      <c r="AJ88" s="115"/>
      <c r="AK88" s="115"/>
      <c r="AL88" s="115"/>
      <c r="AM88" s="115"/>
      <c r="AN88" s="115">
        <v>3088</v>
      </c>
      <c r="AO88" s="115"/>
      <c r="AP88" s="115"/>
      <c r="AQ88" s="115"/>
      <c r="AR88" s="115"/>
      <c r="AS88" s="115">
        <v>0</v>
      </c>
      <c r="AT88" s="115"/>
      <c r="AU88" s="115"/>
      <c r="AV88" s="115"/>
      <c r="AW88" s="115"/>
      <c r="AX88" s="115">
        <v>3088</v>
      </c>
      <c r="AY88" s="115"/>
      <c r="AZ88" s="115"/>
      <c r="BA88" s="115"/>
      <c r="BB88" s="115"/>
      <c r="BC88" s="115">
        <f>AN88-Y88</f>
        <v>-238</v>
      </c>
      <c r="BD88" s="115"/>
      <c r="BE88" s="115"/>
      <c r="BF88" s="115"/>
      <c r="BG88" s="115"/>
      <c r="BH88" s="115">
        <f>AS88-AD88</f>
        <v>0</v>
      </c>
      <c r="BI88" s="115"/>
      <c r="BJ88" s="115"/>
      <c r="BK88" s="115"/>
      <c r="BL88" s="115"/>
      <c r="BM88" s="115">
        <v>-238</v>
      </c>
      <c r="BN88" s="115"/>
      <c r="BO88" s="115"/>
      <c r="BP88" s="115"/>
      <c r="BQ88" s="115"/>
      <c r="BR88" s="6"/>
      <c r="BS88" s="6"/>
      <c r="BT88" s="6"/>
      <c r="BU88" s="6"/>
      <c r="BV88" s="6"/>
      <c r="BW88" s="6"/>
      <c r="BX88" s="6"/>
      <c r="BY88" s="6"/>
      <c r="BZ88" s="7"/>
    </row>
    <row r="89" spans="1:80" ht="26.4" customHeight="1" x14ac:dyDescent="0.25">
      <c r="A89" s="108"/>
      <c r="B89" s="108"/>
      <c r="C89" s="109" t="s">
        <v>132</v>
      </c>
      <c r="D89" s="20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208"/>
      <c r="AL89" s="208"/>
      <c r="AM89" s="208"/>
      <c r="AN89" s="208"/>
      <c r="AO89" s="208"/>
      <c r="AP89" s="208"/>
      <c r="AQ89" s="208"/>
      <c r="AR89" s="208"/>
      <c r="AS89" s="208"/>
      <c r="AT89" s="208"/>
      <c r="AU89" s="208"/>
      <c r="AV89" s="208"/>
      <c r="AW89" s="208"/>
      <c r="AX89" s="208"/>
      <c r="AY89" s="208"/>
      <c r="AZ89" s="208"/>
      <c r="BA89" s="208"/>
      <c r="BB89" s="208"/>
      <c r="BC89" s="208"/>
      <c r="BD89" s="208"/>
      <c r="BE89" s="208"/>
      <c r="BF89" s="208"/>
      <c r="BG89" s="208"/>
      <c r="BH89" s="208"/>
      <c r="BI89" s="208"/>
      <c r="BJ89" s="208"/>
      <c r="BK89" s="208"/>
      <c r="BL89" s="208"/>
      <c r="BM89" s="208"/>
      <c r="BN89" s="208"/>
      <c r="BO89" s="208"/>
      <c r="BP89" s="208"/>
      <c r="BQ89" s="209"/>
      <c r="BR89" s="6"/>
      <c r="BS89" s="6"/>
      <c r="BT89" s="6"/>
      <c r="BU89" s="6"/>
      <c r="BV89" s="6"/>
      <c r="BW89" s="6"/>
      <c r="BX89" s="6"/>
      <c r="BY89" s="6"/>
      <c r="BZ89" s="7"/>
      <c r="CB89" s="1" t="s">
        <v>138</v>
      </c>
    </row>
    <row r="90" spans="1:80" x14ac:dyDescent="0.25">
      <c r="A90" s="108"/>
      <c r="B90" s="108"/>
      <c r="C90" s="109" t="s">
        <v>139</v>
      </c>
      <c r="D90" s="110"/>
      <c r="E90" s="110"/>
      <c r="F90" s="110"/>
      <c r="G90" s="110"/>
      <c r="H90" s="110"/>
      <c r="I90" s="110"/>
      <c r="J90" s="110"/>
      <c r="K90" s="110"/>
      <c r="L90" s="110"/>
      <c r="M90" s="110"/>
      <c r="N90" s="110"/>
      <c r="O90" s="110"/>
      <c r="P90" s="110"/>
      <c r="Q90" s="110"/>
      <c r="R90" s="110"/>
      <c r="S90" s="110"/>
      <c r="T90" s="110"/>
      <c r="U90" s="110"/>
      <c r="V90" s="110"/>
      <c r="W90" s="110"/>
      <c r="X90" s="111"/>
      <c r="Y90" s="115">
        <v>551</v>
      </c>
      <c r="Z90" s="115"/>
      <c r="AA90" s="115"/>
      <c r="AB90" s="115"/>
      <c r="AC90" s="115"/>
      <c r="AD90" s="115">
        <v>0</v>
      </c>
      <c r="AE90" s="115"/>
      <c r="AF90" s="115"/>
      <c r="AG90" s="115"/>
      <c r="AH90" s="115"/>
      <c r="AI90" s="115">
        <v>551</v>
      </c>
      <c r="AJ90" s="115"/>
      <c r="AK90" s="115"/>
      <c r="AL90" s="115"/>
      <c r="AM90" s="115"/>
      <c r="AN90" s="115">
        <v>503</v>
      </c>
      <c r="AO90" s="115"/>
      <c r="AP90" s="115"/>
      <c r="AQ90" s="115"/>
      <c r="AR90" s="115"/>
      <c r="AS90" s="115">
        <v>0</v>
      </c>
      <c r="AT90" s="115"/>
      <c r="AU90" s="115"/>
      <c r="AV90" s="115"/>
      <c r="AW90" s="115"/>
      <c r="AX90" s="115">
        <v>503</v>
      </c>
      <c r="AY90" s="115"/>
      <c r="AZ90" s="115"/>
      <c r="BA90" s="115"/>
      <c r="BB90" s="115"/>
      <c r="BC90" s="115">
        <f>AN90-Y90</f>
        <v>-48</v>
      </c>
      <c r="BD90" s="115"/>
      <c r="BE90" s="115"/>
      <c r="BF90" s="115"/>
      <c r="BG90" s="115"/>
      <c r="BH90" s="115">
        <f>AS90-AD90</f>
        <v>0</v>
      </c>
      <c r="BI90" s="115"/>
      <c r="BJ90" s="115"/>
      <c r="BK90" s="115"/>
      <c r="BL90" s="115"/>
      <c r="BM90" s="115">
        <v>-48</v>
      </c>
      <c r="BN90" s="115"/>
      <c r="BO90" s="115"/>
      <c r="BP90" s="115"/>
      <c r="BQ90" s="115"/>
      <c r="BR90" s="6"/>
      <c r="BS90" s="6"/>
      <c r="BT90" s="6"/>
      <c r="BU90" s="6"/>
      <c r="BV90" s="6"/>
      <c r="BW90" s="6"/>
      <c r="BX90" s="6"/>
      <c r="BY90" s="6"/>
      <c r="BZ90" s="7"/>
    </row>
    <row r="91" spans="1:80" x14ac:dyDescent="0.25">
      <c r="A91" s="108"/>
      <c r="B91" s="108"/>
      <c r="C91" s="109" t="s">
        <v>140</v>
      </c>
      <c r="D91" s="110"/>
      <c r="E91" s="110"/>
      <c r="F91" s="110"/>
      <c r="G91" s="110"/>
      <c r="H91" s="110"/>
      <c r="I91" s="110"/>
      <c r="J91" s="110"/>
      <c r="K91" s="110"/>
      <c r="L91" s="110"/>
      <c r="M91" s="110"/>
      <c r="N91" s="110"/>
      <c r="O91" s="110"/>
      <c r="P91" s="110"/>
      <c r="Q91" s="110"/>
      <c r="R91" s="110"/>
      <c r="S91" s="110"/>
      <c r="T91" s="110"/>
      <c r="U91" s="110"/>
      <c r="V91" s="110"/>
      <c r="W91" s="110"/>
      <c r="X91" s="111"/>
      <c r="Y91" s="115">
        <v>2775</v>
      </c>
      <c r="Z91" s="115"/>
      <c r="AA91" s="115"/>
      <c r="AB91" s="115"/>
      <c r="AC91" s="115"/>
      <c r="AD91" s="115">
        <v>0</v>
      </c>
      <c r="AE91" s="115"/>
      <c r="AF91" s="115"/>
      <c r="AG91" s="115"/>
      <c r="AH91" s="115"/>
      <c r="AI91" s="115">
        <v>2775</v>
      </c>
      <c r="AJ91" s="115"/>
      <c r="AK91" s="115"/>
      <c r="AL91" s="115"/>
      <c r="AM91" s="115"/>
      <c r="AN91" s="115">
        <v>2585</v>
      </c>
      <c r="AO91" s="115"/>
      <c r="AP91" s="115"/>
      <c r="AQ91" s="115"/>
      <c r="AR91" s="115"/>
      <c r="AS91" s="115">
        <v>0</v>
      </c>
      <c r="AT91" s="115"/>
      <c r="AU91" s="115"/>
      <c r="AV91" s="115"/>
      <c r="AW91" s="115"/>
      <c r="AX91" s="115">
        <v>2585</v>
      </c>
      <c r="AY91" s="115"/>
      <c r="AZ91" s="115"/>
      <c r="BA91" s="115"/>
      <c r="BB91" s="115"/>
      <c r="BC91" s="115">
        <f>AN91-Y91</f>
        <v>-190</v>
      </c>
      <c r="BD91" s="115"/>
      <c r="BE91" s="115"/>
      <c r="BF91" s="115"/>
      <c r="BG91" s="115"/>
      <c r="BH91" s="115">
        <f>AS91-AD91</f>
        <v>0</v>
      </c>
      <c r="BI91" s="115"/>
      <c r="BJ91" s="115"/>
      <c r="BK91" s="115"/>
      <c r="BL91" s="115"/>
      <c r="BM91" s="115">
        <v>-190</v>
      </c>
      <c r="BN91" s="115"/>
      <c r="BO91" s="115"/>
      <c r="BP91" s="115"/>
      <c r="BQ91" s="115"/>
      <c r="BR91" s="6"/>
      <c r="BS91" s="6"/>
      <c r="BT91" s="6"/>
      <c r="BU91" s="6"/>
      <c r="BV91" s="6"/>
      <c r="BW91" s="6"/>
      <c r="BX91" s="6"/>
      <c r="BY91" s="6"/>
      <c r="BZ91" s="7"/>
    </row>
    <row r="92" spans="1:80" s="38" customFormat="1" x14ac:dyDescent="0.25">
      <c r="A92" s="119"/>
      <c r="B92" s="119"/>
      <c r="C92" s="168" t="s">
        <v>118</v>
      </c>
      <c r="D92" s="169"/>
      <c r="E92" s="169"/>
      <c r="F92" s="169"/>
      <c r="G92" s="169"/>
      <c r="H92" s="169"/>
      <c r="I92" s="169"/>
      <c r="J92" s="169"/>
      <c r="K92" s="169"/>
      <c r="L92" s="169"/>
      <c r="M92" s="169"/>
      <c r="N92" s="169"/>
      <c r="O92" s="169"/>
      <c r="P92" s="169"/>
      <c r="Q92" s="169"/>
      <c r="R92" s="169"/>
      <c r="S92" s="169"/>
      <c r="T92" s="169"/>
      <c r="U92" s="169"/>
      <c r="V92" s="169"/>
      <c r="W92" s="169"/>
      <c r="X92" s="170"/>
      <c r="Y92" s="118"/>
      <c r="Z92" s="118"/>
      <c r="AA92" s="118"/>
      <c r="AB92" s="118"/>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8"/>
      <c r="BR92" s="39"/>
      <c r="BS92" s="39"/>
      <c r="BT92" s="39"/>
      <c r="BU92" s="39"/>
      <c r="BV92" s="39"/>
      <c r="BW92" s="39"/>
      <c r="BX92" s="39"/>
      <c r="BY92" s="39"/>
      <c r="BZ92" s="40"/>
    </row>
    <row r="93" spans="1:80" ht="27.6" customHeight="1" x14ac:dyDescent="0.25">
      <c r="A93" s="108"/>
      <c r="B93" s="108"/>
      <c r="C93" s="109" t="s">
        <v>141</v>
      </c>
      <c r="D93" s="110"/>
      <c r="E93" s="110"/>
      <c r="F93" s="110"/>
      <c r="G93" s="110"/>
      <c r="H93" s="110"/>
      <c r="I93" s="110"/>
      <c r="J93" s="110"/>
      <c r="K93" s="110"/>
      <c r="L93" s="110"/>
      <c r="M93" s="110"/>
      <c r="N93" s="110"/>
      <c r="O93" s="110"/>
      <c r="P93" s="110"/>
      <c r="Q93" s="110"/>
      <c r="R93" s="110"/>
      <c r="S93" s="110"/>
      <c r="T93" s="110"/>
      <c r="U93" s="110"/>
      <c r="V93" s="110"/>
      <c r="W93" s="110"/>
      <c r="X93" s="111"/>
      <c r="Y93" s="115">
        <v>14</v>
      </c>
      <c r="Z93" s="115"/>
      <c r="AA93" s="115"/>
      <c r="AB93" s="115"/>
      <c r="AC93" s="115"/>
      <c r="AD93" s="115">
        <v>0</v>
      </c>
      <c r="AE93" s="115"/>
      <c r="AF93" s="115"/>
      <c r="AG93" s="115"/>
      <c r="AH93" s="115"/>
      <c r="AI93" s="115">
        <v>14</v>
      </c>
      <c r="AJ93" s="115"/>
      <c r="AK93" s="115"/>
      <c r="AL93" s="115"/>
      <c r="AM93" s="115"/>
      <c r="AN93" s="115">
        <v>18</v>
      </c>
      <c r="AO93" s="115"/>
      <c r="AP93" s="115"/>
      <c r="AQ93" s="115"/>
      <c r="AR93" s="115"/>
      <c r="AS93" s="115">
        <v>0</v>
      </c>
      <c r="AT93" s="115"/>
      <c r="AU93" s="115"/>
      <c r="AV93" s="115"/>
      <c r="AW93" s="115"/>
      <c r="AX93" s="115">
        <v>18</v>
      </c>
      <c r="AY93" s="115"/>
      <c r="AZ93" s="115"/>
      <c r="BA93" s="115"/>
      <c r="BB93" s="115"/>
      <c r="BC93" s="115">
        <f>AN93-Y93</f>
        <v>4</v>
      </c>
      <c r="BD93" s="115"/>
      <c r="BE93" s="115"/>
      <c r="BF93" s="115"/>
      <c r="BG93" s="115"/>
      <c r="BH93" s="115">
        <f>AS93-AD93</f>
        <v>0</v>
      </c>
      <c r="BI93" s="115"/>
      <c r="BJ93" s="115"/>
      <c r="BK93" s="115"/>
      <c r="BL93" s="115"/>
      <c r="BM93" s="115">
        <v>4</v>
      </c>
      <c r="BN93" s="115"/>
      <c r="BO93" s="115"/>
      <c r="BP93" s="115"/>
      <c r="BQ93" s="115"/>
      <c r="BR93" s="6"/>
      <c r="BS93" s="6"/>
      <c r="BT93" s="6"/>
      <c r="BU93" s="6"/>
      <c r="BV93" s="6"/>
      <c r="BW93" s="6"/>
      <c r="BX93" s="6"/>
      <c r="BY93" s="6"/>
      <c r="BZ93" s="7"/>
    </row>
    <row r="94" spans="1:80" ht="15" customHeight="1" x14ac:dyDescent="0.25">
      <c r="A94" s="108"/>
      <c r="B94" s="108"/>
      <c r="C94" s="109" t="s">
        <v>127</v>
      </c>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c r="BI94" s="208"/>
      <c r="BJ94" s="208"/>
      <c r="BK94" s="208"/>
      <c r="BL94" s="208"/>
      <c r="BM94" s="208"/>
      <c r="BN94" s="208"/>
      <c r="BO94" s="208"/>
      <c r="BP94" s="208"/>
      <c r="BQ94" s="209"/>
      <c r="BR94" s="6"/>
      <c r="BS94" s="6"/>
      <c r="BT94" s="6"/>
      <c r="BU94" s="6"/>
      <c r="BV94" s="6"/>
      <c r="BW94" s="6"/>
      <c r="BX94" s="6"/>
      <c r="BY94" s="6"/>
      <c r="BZ94" s="7"/>
      <c r="CB94" s="1" t="s">
        <v>142</v>
      </c>
    </row>
    <row r="95" spans="1:80" ht="28.8" customHeight="1" x14ac:dyDescent="0.25">
      <c r="A95" s="108"/>
      <c r="B95" s="108"/>
      <c r="C95" s="109" t="s">
        <v>143</v>
      </c>
      <c r="D95" s="110"/>
      <c r="E95" s="110"/>
      <c r="F95" s="110"/>
      <c r="G95" s="110"/>
      <c r="H95" s="110"/>
      <c r="I95" s="110"/>
      <c r="J95" s="110"/>
      <c r="K95" s="110"/>
      <c r="L95" s="110"/>
      <c r="M95" s="110"/>
      <c r="N95" s="110"/>
      <c r="O95" s="110"/>
      <c r="P95" s="110"/>
      <c r="Q95" s="110"/>
      <c r="R95" s="110"/>
      <c r="S95" s="110"/>
      <c r="T95" s="110"/>
      <c r="U95" s="110"/>
      <c r="V95" s="110"/>
      <c r="W95" s="110"/>
      <c r="X95" s="111"/>
      <c r="Y95" s="115">
        <v>10.23</v>
      </c>
      <c r="Z95" s="115"/>
      <c r="AA95" s="115"/>
      <c r="AB95" s="115"/>
      <c r="AC95" s="115"/>
      <c r="AD95" s="115">
        <v>0.28999999999999998</v>
      </c>
      <c r="AE95" s="115"/>
      <c r="AF95" s="115"/>
      <c r="AG95" s="115"/>
      <c r="AH95" s="115"/>
      <c r="AI95" s="115">
        <v>10.52</v>
      </c>
      <c r="AJ95" s="115"/>
      <c r="AK95" s="115"/>
      <c r="AL95" s="115"/>
      <c r="AM95" s="115"/>
      <c r="AN95" s="115">
        <v>11.01</v>
      </c>
      <c r="AO95" s="115"/>
      <c r="AP95" s="115"/>
      <c r="AQ95" s="115"/>
      <c r="AR95" s="115"/>
      <c r="AS95" s="115">
        <v>0.63</v>
      </c>
      <c r="AT95" s="115"/>
      <c r="AU95" s="115"/>
      <c r="AV95" s="115"/>
      <c r="AW95" s="115"/>
      <c r="AX95" s="115">
        <v>11.64</v>
      </c>
      <c r="AY95" s="115"/>
      <c r="AZ95" s="115"/>
      <c r="BA95" s="115"/>
      <c r="BB95" s="115"/>
      <c r="BC95" s="115">
        <f>AN95-Y95</f>
        <v>0.77999999999999936</v>
      </c>
      <c r="BD95" s="115"/>
      <c r="BE95" s="115"/>
      <c r="BF95" s="115"/>
      <c r="BG95" s="115"/>
      <c r="BH95" s="115">
        <f>AS95-AD95</f>
        <v>0.34</v>
      </c>
      <c r="BI95" s="115"/>
      <c r="BJ95" s="115"/>
      <c r="BK95" s="115"/>
      <c r="BL95" s="115"/>
      <c r="BM95" s="115">
        <v>1.1200000000000001</v>
      </c>
      <c r="BN95" s="115"/>
      <c r="BO95" s="115"/>
      <c r="BP95" s="115"/>
      <c r="BQ95" s="115"/>
      <c r="BR95" s="6"/>
      <c r="BS95" s="6"/>
      <c r="BT95" s="6"/>
      <c r="BU95" s="6"/>
      <c r="BV95" s="6"/>
      <c r="BW95" s="6"/>
      <c r="BX95" s="6"/>
      <c r="BY95" s="6"/>
      <c r="BZ95" s="7"/>
    </row>
    <row r="96" spans="1:80" ht="28.2" customHeight="1" x14ac:dyDescent="0.25">
      <c r="A96" s="108"/>
      <c r="B96" s="108"/>
      <c r="C96" s="109" t="s">
        <v>145</v>
      </c>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208"/>
      <c r="BM96" s="208"/>
      <c r="BN96" s="208"/>
      <c r="BO96" s="208"/>
      <c r="BP96" s="208"/>
      <c r="BQ96" s="209"/>
      <c r="BR96" s="6"/>
      <c r="BS96" s="6"/>
      <c r="BT96" s="6"/>
      <c r="BU96" s="6"/>
      <c r="BV96" s="6"/>
      <c r="BW96" s="6"/>
      <c r="BX96" s="6"/>
      <c r="BY96" s="6"/>
      <c r="BZ96" s="7"/>
      <c r="CB96" s="1" t="s">
        <v>144</v>
      </c>
    </row>
    <row r="97" spans="1:107" ht="28.2" customHeight="1" x14ac:dyDescent="0.25">
      <c r="A97" s="108"/>
      <c r="B97" s="108"/>
      <c r="C97" s="109" t="s">
        <v>146</v>
      </c>
      <c r="D97" s="110"/>
      <c r="E97" s="110"/>
      <c r="F97" s="110"/>
      <c r="G97" s="110"/>
      <c r="H97" s="110"/>
      <c r="I97" s="110"/>
      <c r="J97" s="110"/>
      <c r="K97" s="110"/>
      <c r="L97" s="110"/>
      <c r="M97" s="110"/>
      <c r="N97" s="110"/>
      <c r="O97" s="110"/>
      <c r="P97" s="110"/>
      <c r="Q97" s="110"/>
      <c r="R97" s="110"/>
      <c r="S97" s="110"/>
      <c r="T97" s="110"/>
      <c r="U97" s="110"/>
      <c r="V97" s="110"/>
      <c r="W97" s="110"/>
      <c r="X97" s="111"/>
      <c r="Y97" s="115">
        <v>10.23</v>
      </c>
      <c r="Z97" s="115"/>
      <c r="AA97" s="115"/>
      <c r="AB97" s="115"/>
      <c r="AC97" s="115"/>
      <c r="AD97" s="115">
        <v>0.28999999999999998</v>
      </c>
      <c r="AE97" s="115"/>
      <c r="AF97" s="115"/>
      <c r="AG97" s="115"/>
      <c r="AH97" s="115"/>
      <c r="AI97" s="115">
        <v>10.52</v>
      </c>
      <c r="AJ97" s="115"/>
      <c r="AK97" s="115"/>
      <c r="AL97" s="115"/>
      <c r="AM97" s="115"/>
      <c r="AN97" s="115">
        <v>11.01</v>
      </c>
      <c r="AO97" s="115"/>
      <c r="AP97" s="115"/>
      <c r="AQ97" s="115"/>
      <c r="AR97" s="115"/>
      <c r="AS97" s="115">
        <v>0.63</v>
      </c>
      <c r="AT97" s="115"/>
      <c r="AU97" s="115"/>
      <c r="AV97" s="115"/>
      <c r="AW97" s="115"/>
      <c r="AX97" s="115">
        <v>11.64</v>
      </c>
      <c r="AY97" s="115"/>
      <c r="AZ97" s="115"/>
      <c r="BA97" s="115"/>
      <c r="BB97" s="115"/>
      <c r="BC97" s="115">
        <f>AN97-Y97</f>
        <v>0.77999999999999936</v>
      </c>
      <c r="BD97" s="115"/>
      <c r="BE97" s="115"/>
      <c r="BF97" s="115"/>
      <c r="BG97" s="115"/>
      <c r="BH97" s="115">
        <f>AS97-AD97</f>
        <v>0.34</v>
      </c>
      <c r="BI97" s="115"/>
      <c r="BJ97" s="115"/>
      <c r="BK97" s="115"/>
      <c r="BL97" s="115"/>
      <c r="BM97" s="115">
        <v>1.1200000000000001</v>
      </c>
      <c r="BN97" s="115"/>
      <c r="BO97" s="115"/>
      <c r="BP97" s="115"/>
      <c r="BQ97" s="115"/>
      <c r="BR97" s="6"/>
      <c r="BS97" s="6"/>
      <c r="BT97" s="6"/>
      <c r="BU97" s="6"/>
      <c r="BV97" s="6"/>
      <c r="BW97" s="6"/>
      <c r="BX97" s="6"/>
      <c r="BY97" s="6"/>
      <c r="BZ97" s="7"/>
    </row>
    <row r="98" spans="1:107" ht="26.4" customHeight="1" x14ac:dyDescent="0.25">
      <c r="A98" s="108"/>
      <c r="B98" s="108"/>
      <c r="C98" s="109" t="s">
        <v>147</v>
      </c>
      <c r="D98" s="110"/>
      <c r="E98" s="110"/>
      <c r="F98" s="110"/>
      <c r="G98" s="110"/>
      <c r="H98" s="110"/>
      <c r="I98" s="110"/>
      <c r="J98" s="110"/>
      <c r="K98" s="110"/>
      <c r="L98" s="110"/>
      <c r="M98" s="110"/>
      <c r="N98" s="110"/>
      <c r="O98" s="110"/>
      <c r="P98" s="110"/>
      <c r="Q98" s="110"/>
      <c r="R98" s="110"/>
      <c r="S98" s="110"/>
      <c r="T98" s="110"/>
      <c r="U98" s="110"/>
      <c r="V98" s="110"/>
      <c r="W98" s="110"/>
      <c r="X98" s="111"/>
      <c r="Y98" s="115">
        <v>10.23</v>
      </c>
      <c r="Z98" s="115"/>
      <c r="AA98" s="115"/>
      <c r="AB98" s="115"/>
      <c r="AC98" s="115"/>
      <c r="AD98" s="115">
        <v>0.28999999999999998</v>
      </c>
      <c r="AE98" s="115"/>
      <c r="AF98" s="115"/>
      <c r="AG98" s="115"/>
      <c r="AH98" s="115"/>
      <c r="AI98" s="115">
        <v>10.52</v>
      </c>
      <c r="AJ98" s="115"/>
      <c r="AK98" s="115"/>
      <c r="AL98" s="115"/>
      <c r="AM98" s="115"/>
      <c r="AN98" s="115">
        <v>11.01</v>
      </c>
      <c r="AO98" s="115"/>
      <c r="AP98" s="115"/>
      <c r="AQ98" s="115"/>
      <c r="AR98" s="115"/>
      <c r="AS98" s="115">
        <v>0.63</v>
      </c>
      <c r="AT98" s="115"/>
      <c r="AU98" s="115"/>
      <c r="AV98" s="115"/>
      <c r="AW98" s="115"/>
      <c r="AX98" s="115">
        <v>11.64</v>
      </c>
      <c r="AY98" s="115"/>
      <c r="AZ98" s="115"/>
      <c r="BA98" s="115"/>
      <c r="BB98" s="115"/>
      <c r="BC98" s="115">
        <f>AN98-Y98</f>
        <v>0.77999999999999936</v>
      </c>
      <c r="BD98" s="115"/>
      <c r="BE98" s="115"/>
      <c r="BF98" s="115"/>
      <c r="BG98" s="115"/>
      <c r="BH98" s="115">
        <f>AS98-AD98</f>
        <v>0.34</v>
      </c>
      <c r="BI98" s="115"/>
      <c r="BJ98" s="115"/>
      <c r="BK98" s="115"/>
      <c r="BL98" s="115"/>
      <c r="BM98" s="115">
        <v>1.1200000000000001</v>
      </c>
      <c r="BN98" s="115"/>
      <c r="BO98" s="115"/>
      <c r="BP98" s="115"/>
      <c r="BQ98" s="115"/>
      <c r="BR98" s="6"/>
      <c r="BS98" s="6"/>
      <c r="BT98" s="6"/>
      <c r="BU98" s="6"/>
      <c r="BV98" s="6"/>
      <c r="BW98" s="6"/>
      <c r="BX98" s="6"/>
      <c r="BY98" s="6"/>
      <c r="BZ98" s="7"/>
    </row>
    <row r="99" spans="1:107" s="38" customFormat="1" x14ac:dyDescent="0.25">
      <c r="A99" s="119"/>
      <c r="B99" s="119"/>
      <c r="C99" s="168" t="s">
        <v>120</v>
      </c>
      <c r="D99" s="169"/>
      <c r="E99" s="169"/>
      <c r="F99" s="169"/>
      <c r="G99" s="169"/>
      <c r="H99" s="169"/>
      <c r="I99" s="169"/>
      <c r="J99" s="169"/>
      <c r="K99" s="169"/>
      <c r="L99" s="169"/>
      <c r="M99" s="169"/>
      <c r="N99" s="169"/>
      <c r="O99" s="169"/>
      <c r="P99" s="169"/>
      <c r="Q99" s="169"/>
      <c r="R99" s="169"/>
      <c r="S99" s="169"/>
      <c r="T99" s="169"/>
      <c r="U99" s="169"/>
      <c r="V99" s="169"/>
      <c r="W99" s="169"/>
      <c r="X99" s="170"/>
      <c r="Y99" s="118"/>
      <c r="Z99" s="118"/>
      <c r="AA99" s="118"/>
      <c r="AB99" s="118"/>
      <c r="AC99" s="118"/>
      <c r="AD99" s="118"/>
      <c r="AE99" s="118"/>
      <c r="AF99" s="118"/>
      <c r="AG99" s="118"/>
      <c r="AH99" s="118"/>
      <c r="AI99" s="118"/>
      <c r="AJ99" s="118"/>
      <c r="AK99" s="118"/>
      <c r="AL99" s="118"/>
      <c r="AM99" s="118"/>
      <c r="AN99" s="118"/>
      <c r="AO99" s="118"/>
      <c r="AP99" s="118"/>
      <c r="AQ99" s="118"/>
      <c r="AR99" s="118"/>
      <c r="AS99" s="118"/>
      <c r="AT99" s="118"/>
      <c r="AU99" s="118"/>
      <c r="AV99" s="118"/>
      <c r="AW99" s="118"/>
      <c r="AX99" s="118"/>
      <c r="AY99" s="118"/>
      <c r="AZ99" s="118"/>
      <c r="BA99" s="118"/>
      <c r="BB99" s="118"/>
      <c r="BC99" s="118"/>
      <c r="BD99" s="118"/>
      <c r="BE99" s="118"/>
      <c r="BF99" s="118"/>
      <c r="BG99" s="118"/>
      <c r="BH99" s="118"/>
      <c r="BI99" s="118"/>
      <c r="BJ99" s="118"/>
      <c r="BK99" s="118"/>
      <c r="BL99" s="118"/>
      <c r="BM99" s="118"/>
      <c r="BN99" s="118"/>
      <c r="BO99" s="118"/>
      <c r="BP99" s="118"/>
      <c r="BQ99" s="118"/>
      <c r="BR99" s="39"/>
      <c r="BS99" s="39"/>
      <c r="BT99" s="39"/>
      <c r="BU99" s="39"/>
      <c r="BV99" s="39"/>
      <c r="BW99" s="39"/>
      <c r="BX99" s="39"/>
      <c r="BY99" s="39"/>
      <c r="BZ99" s="40"/>
    </row>
    <row r="100" spans="1:107" ht="26.4" customHeight="1" x14ac:dyDescent="0.25">
      <c r="A100" s="108"/>
      <c r="B100" s="108"/>
      <c r="C100" s="109" t="s">
        <v>148</v>
      </c>
      <c r="D100" s="110"/>
      <c r="E100" s="110"/>
      <c r="F100" s="110"/>
      <c r="G100" s="110"/>
      <c r="H100" s="110"/>
      <c r="I100" s="110"/>
      <c r="J100" s="110"/>
      <c r="K100" s="110"/>
      <c r="L100" s="110"/>
      <c r="M100" s="110"/>
      <c r="N100" s="110"/>
      <c r="O100" s="110"/>
      <c r="P100" s="110"/>
      <c r="Q100" s="110"/>
      <c r="R100" s="110"/>
      <c r="S100" s="110"/>
      <c r="T100" s="110"/>
      <c r="U100" s="110"/>
      <c r="V100" s="110"/>
      <c r="W100" s="110"/>
      <c r="X100" s="111"/>
      <c r="Y100" s="115">
        <v>100</v>
      </c>
      <c r="Z100" s="115"/>
      <c r="AA100" s="115"/>
      <c r="AB100" s="115"/>
      <c r="AC100" s="115"/>
      <c r="AD100" s="115">
        <v>100</v>
      </c>
      <c r="AE100" s="115"/>
      <c r="AF100" s="115"/>
      <c r="AG100" s="115"/>
      <c r="AH100" s="115"/>
      <c r="AI100" s="115">
        <v>100</v>
      </c>
      <c r="AJ100" s="115"/>
      <c r="AK100" s="115"/>
      <c r="AL100" s="115"/>
      <c r="AM100" s="115"/>
      <c r="AN100" s="115">
        <v>100</v>
      </c>
      <c r="AO100" s="115"/>
      <c r="AP100" s="115"/>
      <c r="AQ100" s="115"/>
      <c r="AR100" s="115"/>
      <c r="AS100" s="115">
        <v>100</v>
      </c>
      <c r="AT100" s="115"/>
      <c r="AU100" s="115"/>
      <c r="AV100" s="115"/>
      <c r="AW100" s="115"/>
      <c r="AX100" s="115">
        <v>100</v>
      </c>
      <c r="AY100" s="115"/>
      <c r="AZ100" s="115"/>
      <c r="BA100" s="115"/>
      <c r="BB100" s="115"/>
      <c r="BC100" s="115">
        <f>AN100-Y100</f>
        <v>0</v>
      </c>
      <c r="BD100" s="115"/>
      <c r="BE100" s="115"/>
      <c r="BF100" s="115"/>
      <c r="BG100" s="115"/>
      <c r="BH100" s="115">
        <f>AS100-AD100</f>
        <v>0</v>
      </c>
      <c r="BI100" s="115"/>
      <c r="BJ100" s="115"/>
      <c r="BK100" s="115"/>
      <c r="BL100" s="115"/>
      <c r="BM100" s="115">
        <v>0</v>
      </c>
      <c r="BN100" s="115"/>
      <c r="BO100" s="115"/>
      <c r="BP100" s="115"/>
      <c r="BQ100" s="115"/>
      <c r="BR100" s="6"/>
      <c r="BS100" s="6"/>
      <c r="BT100" s="6"/>
      <c r="BU100" s="6"/>
      <c r="BV100" s="6"/>
      <c r="BW100" s="6"/>
      <c r="BX100" s="6"/>
      <c r="BY100" s="6"/>
      <c r="BZ100" s="7"/>
    </row>
    <row r="101" spans="1:107" ht="12" customHeight="1"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row>
    <row r="102" spans="1:107" ht="15.75" customHeight="1" x14ac:dyDescent="0.25">
      <c r="A102" s="56" t="s">
        <v>105</v>
      </c>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row>
    <row r="103" spans="1:107" ht="15.75" customHeight="1" x14ac:dyDescent="0.25">
      <c r="A103" s="53" t="s">
        <v>201</v>
      </c>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5"/>
      <c r="BO103" s="6"/>
      <c r="BP103" s="6"/>
      <c r="BQ103" s="6"/>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row>
    <row r="104" spans="1:107" ht="12" customHeight="1"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row>
    <row r="105" spans="1:107" ht="15.75" customHeight="1" x14ac:dyDescent="0.25">
      <c r="A105" s="56" t="s">
        <v>57</v>
      </c>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row>
    <row r="106" spans="1:107" ht="15" customHeight="1" x14ac:dyDescent="0.25">
      <c r="A106" s="106" t="s">
        <v>187</v>
      </c>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c r="BL106" s="106"/>
      <c r="BM106" s="106"/>
      <c r="BN106" s="106"/>
      <c r="BO106" s="106"/>
      <c r="BP106" s="106"/>
      <c r="BQ106" s="106"/>
    </row>
    <row r="107" spans="1:107" ht="18" customHeight="1" x14ac:dyDescent="0.25">
      <c r="A107" s="73" t="s">
        <v>3</v>
      </c>
      <c r="B107" s="73"/>
      <c r="C107" s="73" t="s">
        <v>4</v>
      </c>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t="s">
        <v>58</v>
      </c>
      <c r="AB107" s="73"/>
      <c r="AC107" s="73"/>
      <c r="AD107" s="73"/>
      <c r="AE107" s="73"/>
      <c r="AF107" s="73"/>
      <c r="AG107" s="73"/>
      <c r="AH107" s="73"/>
      <c r="AI107" s="73"/>
      <c r="AJ107" s="73"/>
      <c r="AK107" s="73"/>
      <c r="AL107" s="73"/>
      <c r="AM107" s="73"/>
      <c r="AN107" s="73"/>
      <c r="AO107" s="73"/>
      <c r="AP107" s="73" t="s">
        <v>59</v>
      </c>
      <c r="AQ107" s="73"/>
      <c r="AR107" s="73"/>
      <c r="AS107" s="73"/>
      <c r="AT107" s="73"/>
      <c r="AU107" s="73"/>
      <c r="AV107" s="73"/>
      <c r="AW107" s="73"/>
      <c r="AX107" s="73"/>
      <c r="AY107" s="73"/>
      <c r="AZ107" s="73"/>
      <c r="BA107" s="73"/>
      <c r="BB107" s="73"/>
      <c r="BC107" s="73"/>
      <c r="BD107" s="73" t="s">
        <v>60</v>
      </c>
      <c r="BE107" s="73"/>
      <c r="BF107" s="73"/>
      <c r="BG107" s="73"/>
      <c r="BH107" s="73"/>
      <c r="BI107" s="73"/>
      <c r="BJ107" s="73"/>
      <c r="BK107" s="73"/>
      <c r="BL107" s="73"/>
      <c r="BM107" s="73"/>
      <c r="BN107" s="73"/>
      <c r="BO107" s="73"/>
      <c r="BP107" s="73"/>
      <c r="BQ107" s="73"/>
    </row>
    <row r="108" spans="1:107" ht="29.1" customHeight="1" x14ac:dyDescent="0.25">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t="s">
        <v>2</v>
      </c>
      <c r="AB108" s="73"/>
      <c r="AC108" s="73"/>
      <c r="AD108" s="73"/>
      <c r="AE108" s="73"/>
      <c r="AF108" s="73" t="s">
        <v>1</v>
      </c>
      <c r="AG108" s="73"/>
      <c r="AH108" s="73"/>
      <c r="AI108" s="73"/>
      <c r="AJ108" s="73"/>
      <c r="AK108" s="73" t="s">
        <v>17</v>
      </c>
      <c r="AL108" s="73"/>
      <c r="AM108" s="73"/>
      <c r="AN108" s="73"/>
      <c r="AO108" s="73"/>
      <c r="AP108" s="73" t="s">
        <v>2</v>
      </c>
      <c r="AQ108" s="73"/>
      <c r="AR108" s="73"/>
      <c r="AS108" s="73"/>
      <c r="AT108" s="73"/>
      <c r="AU108" s="73" t="s">
        <v>1</v>
      </c>
      <c r="AV108" s="73"/>
      <c r="AW108" s="73"/>
      <c r="AX108" s="73"/>
      <c r="AY108" s="73"/>
      <c r="AZ108" s="73" t="s">
        <v>17</v>
      </c>
      <c r="BA108" s="73"/>
      <c r="BB108" s="73"/>
      <c r="BC108" s="73"/>
      <c r="BD108" s="73" t="s">
        <v>2</v>
      </c>
      <c r="BE108" s="73"/>
      <c r="BF108" s="73"/>
      <c r="BG108" s="73"/>
      <c r="BH108" s="73"/>
      <c r="BI108" s="73" t="s">
        <v>1</v>
      </c>
      <c r="BJ108" s="73"/>
      <c r="BK108" s="73"/>
      <c r="BL108" s="73"/>
      <c r="BM108" s="73"/>
      <c r="BN108" s="73" t="s">
        <v>18</v>
      </c>
      <c r="BO108" s="73"/>
      <c r="BP108" s="73"/>
      <c r="BQ108" s="73"/>
    </row>
    <row r="109" spans="1:107" ht="15.9" customHeight="1" x14ac:dyDescent="0.25">
      <c r="A109" s="117">
        <v>1</v>
      </c>
      <c r="B109" s="117"/>
      <c r="C109" s="117">
        <v>2</v>
      </c>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55">
        <v>3</v>
      </c>
      <c r="AB109" s="156"/>
      <c r="AC109" s="156"/>
      <c r="AD109" s="156"/>
      <c r="AE109" s="157"/>
      <c r="AF109" s="155">
        <v>4</v>
      </c>
      <c r="AG109" s="156"/>
      <c r="AH109" s="156"/>
      <c r="AI109" s="156"/>
      <c r="AJ109" s="157"/>
      <c r="AK109" s="155">
        <v>5</v>
      </c>
      <c r="AL109" s="156"/>
      <c r="AM109" s="156"/>
      <c r="AN109" s="156"/>
      <c r="AO109" s="157"/>
      <c r="AP109" s="155">
        <v>6</v>
      </c>
      <c r="AQ109" s="156"/>
      <c r="AR109" s="156"/>
      <c r="AS109" s="156"/>
      <c r="AT109" s="157"/>
      <c r="AU109" s="155">
        <v>7</v>
      </c>
      <c r="AV109" s="156"/>
      <c r="AW109" s="156"/>
      <c r="AX109" s="156"/>
      <c r="AY109" s="157"/>
      <c r="AZ109" s="155">
        <v>8</v>
      </c>
      <c r="BA109" s="156"/>
      <c r="BB109" s="156"/>
      <c r="BC109" s="157"/>
      <c r="BD109" s="155">
        <v>9</v>
      </c>
      <c r="BE109" s="156"/>
      <c r="BF109" s="156"/>
      <c r="BG109" s="156"/>
      <c r="BH109" s="157"/>
      <c r="BI109" s="117">
        <v>10</v>
      </c>
      <c r="BJ109" s="117"/>
      <c r="BK109" s="117"/>
      <c r="BL109" s="117"/>
      <c r="BM109" s="117"/>
      <c r="BN109" s="117">
        <v>11</v>
      </c>
      <c r="BO109" s="117"/>
      <c r="BP109" s="117"/>
      <c r="BQ109" s="117"/>
    </row>
    <row r="110" spans="1:107" ht="15.75" hidden="1" customHeight="1" x14ac:dyDescent="0.25">
      <c r="A110" s="108" t="s">
        <v>11</v>
      </c>
      <c r="B110" s="108"/>
      <c r="C110" s="113" t="s">
        <v>12</v>
      </c>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4"/>
      <c r="AA110" s="112" t="s">
        <v>33</v>
      </c>
      <c r="AB110" s="112"/>
      <c r="AC110" s="112"/>
      <c r="AD110" s="112"/>
      <c r="AE110" s="112"/>
      <c r="AF110" s="112" t="s">
        <v>91</v>
      </c>
      <c r="AG110" s="112"/>
      <c r="AH110" s="112"/>
      <c r="AI110" s="112"/>
      <c r="AJ110" s="112"/>
      <c r="AK110" s="118" t="s">
        <v>13</v>
      </c>
      <c r="AL110" s="118"/>
      <c r="AM110" s="118"/>
      <c r="AN110" s="118"/>
      <c r="AO110" s="118"/>
      <c r="AP110" s="112" t="s">
        <v>34</v>
      </c>
      <c r="AQ110" s="112"/>
      <c r="AR110" s="112"/>
      <c r="AS110" s="112"/>
      <c r="AT110" s="112"/>
      <c r="AU110" s="112" t="s">
        <v>19</v>
      </c>
      <c r="AV110" s="112"/>
      <c r="AW110" s="112"/>
      <c r="AX110" s="112"/>
      <c r="AY110" s="112"/>
      <c r="AZ110" s="118" t="s">
        <v>13</v>
      </c>
      <c r="BA110" s="118"/>
      <c r="BB110" s="118"/>
      <c r="BC110" s="118"/>
      <c r="BD110" s="115" t="s">
        <v>104</v>
      </c>
      <c r="BE110" s="115"/>
      <c r="BF110" s="115"/>
      <c r="BG110" s="115"/>
      <c r="BH110" s="115"/>
      <c r="BI110" s="115" t="s">
        <v>104</v>
      </c>
      <c r="BJ110" s="115"/>
      <c r="BK110" s="115"/>
      <c r="BL110" s="115"/>
      <c r="BM110" s="115"/>
      <c r="BN110" s="116" t="s">
        <v>104</v>
      </c>
      <c r="BO110" s="116"/>
      <c r="BP110" s="116"/>
      <c r="BQ110" s="116"/>
      <c r="CA110" s="1" t="s">
        <v>95</v>
      </c>
    </row>
    <row r="111" spans="1:107" s="38" customFormat="1" ht="13.2" customHeight="1" x14ac:dyDescent="0.25">
      <c r="A111" s="119">
        <v>1</v>
      </c>
      <c r="B111" s="119"/>
      <c r="C111" s="120" t="s">
        <v>107</v>
      </c>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2"/>
      <c r="AA111" s="103">
        <v>33331.783190000002</v>
      </c>
      <c r="AB111" s="103"/>
      <c r="AC111" s="103"/>
      <c r="AD111" s="103"/>
      <c r="AE111" s="103"/>
      <c r="AF111" s="103">
        <v>1236.3126999999999</v>
      </c>
      <c r="AG111" s="103"/>
      <c r="AH111" s="103"/>
      <c r="AI111" s="103"/>
      <c r="AJ111" s="103"/>
      <c r="AK111" s="103">
        <f>AA111+AF111</f>
        <v>34568.095890000004</v>
      </c>
      <c r="AL111" s="103"/>
      <c r="AM111" s="103"/>
      <c r="AN111" s="103"/>
      <c r="AO111" s="103"/>
      <c r="AP111" s="103">
        <v>34002.875110000001</v>
      </c>
      <c r="AQ111" s="103"/>
      <c r="AR111" s="103"/>
      <c r="AS111" s="103"/>
      <c r="AT111" s="103"/>
      <c r="AU111" s="103">
        <v>4953.3141299999997</v>
      </c>
      <c r="AV111" s="103"/>
      <c r="AW111" s="103"/>
      <c r="AX111" s="103"/>
      <c r="AY111" s="103"/>
      <c r="AZ111" s="103">
        <f>AP111+AU111</f>
        <v>38956.18924</v>
      </c>
      <c r="BA111" s="103"/>
      <c r="BB111" s="103"/>
      <c r="BC111" s="103"/>
      <c r="BD111" s="103">
        <f>IF(AA111=0,0,AP111/AA111*100-100)</f>
        <v>2.0133693903341339</v>
      </c>
      <c r="BE111" s="103"/>
      <c r="BF111" s="103"/>
      <c r="BG111" s="103"/>
      <c r="BH111" s="103"/>
      <c r="BI111" s="103">
        <f>IF(AF111=0,0,AU111/AF111*100-100)</f>
        <v>300.65220797295052</v>
      </c>
      <c r="BJ111" s="103"/>
      <c r="BK111" s="103"/>
      <c r="BL111" s="103"/>
      <c r="BM111" s="103"/>
      <c r="BN111" s="103">
        <f>IF(AK111=0,0,AZ111/AK111*100-100)</f>
        <v>12.694055709528968</v>
      </c>
      <c r="BO111" s="103"/>
      <c r="BP111" s="103"/>
      <c r="BQ111" s="103"/>
      <c r="CA111" s="38" t="s">
        <v>96</v>
      </c>
    </row>
    <row r="112" spans="1:107" ht="42" customHeight="1" x14ac:dyDescent="0.25">
      <c r="A112" s="123" t="s">
        <v>42</v>
      </c>
      <c r="B112" s="108"/>
      <c r="C112" s="194" t="s">
        <v>149</v>
      </c>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6"/>
      <c r="AA112" s="104">
        <v>33234.983189999999</v>
      </c>
      <c r="AB112" s="104"/>
      <c r="AC112" s="104"/>
      <c r="AD112" s="104"/>
      <c r="AE112" s="104"/>
      <c r="AF112" s="104">
        <v>1236.3126999999999</v>
      </c>
      <c r="AG112" s="104"/>
      <c r="AH112" s="104"/>
      <c r="AI112" s="104"/>
      <c r="AJ112" s="104"/>
      <c r="AK112" s="104">
        <f>AA112+AF112</f>
        <v>34471.295890000001</v>
      </c>
      <c r="AL112" s="104"/>
      <c r="AM112" s="104"/>
      <c r="AN112" s="104"/>
      <c r="AO112" s="104"/>
      <c r="AP112" s="104">
        <v>34002.875110000001</v>
      </c>
      <c r="AQ112" s="104"/>
      <c r="AR112" s="104"/>
      <c r="AS112" s="104"/>
      <c r="AT112" s="104"/>
      <c r="AU112" s="104">
        <v>1949.8561299999999</v>
      </c>
      <c r="AV112" s="104"/>
      <c r="AW112" s="104"/>
      <c r="AX112" s="104"/>
      <c r="AY112" s="104"/>
      <c r="AZ112" s="104">
        <f>AP112+AU112</f>
        <v>35952.731240000001</v>
      </c>
      <c r="BA112" s="104"/>
      <c r="BB112" s="104"/>
      <c r="BC112" s="104"/>
      <c r="BD112" s="104">
        <f>IF(AA112=0,0,AP112/AA112*100-100)</f>
        <v>2.3104928791751291</v>
      </c>
      <c r="BE112" s="104"/>
      <c r="BF112" s="104"/>
      <c r="BG112" s="104"/>
      <c r="BH112" s="104"/>
      <c r="BI112" s="104">
        <f>IF(AF112=0,0,AU112/AF112*100-100)</f>
        <v>57.715449335754613</v>
      </c>
      <c r="BJ112" s="104"/>
      <c r="BK112" s="104"/>
      <c r="BL112" s="104"/>
      <c r="BM112" s="104"/>
      <c r="BN112" s="104">
        <f>IF(AK112=0,0,AZ112/AK112*100-100)</f>
        <v>4.2975911167579852</v>
      </c>
      <c r="BO112" s="104"/>
      <c r="BP112" s="104"/>
      <c r="BQ112" s="104"/>
    </row>
    <row r="113" spans="1:80" ht="58.2" customHeight="1" x14ac:dyDescent="0.25">
      <c r="A113" s="123"/>
      <c r="B113" s="108"/>
      <c r="C113" s="200" t="s">
        <v>151</v>
      </c>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c r="AT113" s="201"/>
      <c r="AU113" s="201"/>
      <c r="AV113" s="201"/>
      <c r="AW113" s="201"/>
      <c r="AX113" s="201"/>
      <c r="AY113" s="201"/>
      <c r="AZ113" s="201"/>
      <c r="BA113" s="201"/>
      <c r="BB113" s="201"/>
      <c r="BC113" s="201"/>
      <c r="BD113" s="201"/>
      <c r="BE113" s="201"/>
      <c r="BF113" s="201"/>
      <c r="BG113" s="201"/>
      <c r="BH113" s="201"/>
      <c r="BI113" s="201"/>
      <c r="BJ113" s="201"/>
      <c r="BK113" s="201"/>
      <c r="BL113" s="201"/>
      <c r="BM113" s="201"/>
      <c r="BN113" s="201"/>
      <c r="BO113" s="201"/>
      <c r="BP113" s="201"/>
      <c r="BQ113" s="202"/>
      <c r="CB113" s="1" t="s">
        <v>150</v>
      </c>
    </row>
    <row r="114" spans="1:80" ht="43.2" customHeight="1" x14ac:dyDescent="0.25">
      <c r="A114" s="123" t="s">
        <v>101</v>
      </c>
      <c r="B114" s="108"/>
      <c r="C114" s="210" t="s">
        <v>108</v>
      </c>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196"/>
      <c r="AA114" s="104">
        <v>0</v>
      </c>
      <c r="AB114" s="104"/>
      <c r="AC114" s="104"/>
      <c r="AD114" s="104"/>
      <c r="AE114" s="104"/>
      <c r="AF114" s="104">
        <v>0</v>
      </c>
      <c r="AG114" s="104"/>
      <c r="AH114" s="104"/>
      <c r="AI114" s="104"/>
      <c r="AJ114" s="104"/>
      <c r="AK114" s="104">
        <f>AA114+AF114</f>
        <v>0</v>
      </c>
      <c r="AL114" s="104"/>
      <c r="AM114" s="104"/>
      <c r="AN114" s="104"/>
      <c r="AO114" s="104"/>
      <c r="AP114" s="104">
        <v>0</v>
      </c>
      <c r="AQ114" s="104"/>
      <c r="AR114" s="104"/>
      <c r="AS114" s="104"/>
      <c r="AT114" s="104"/>
      <c r="AU114" s="104">
        <v>3003.4580000000001</v>
      </c>
      <c r="AV114" s="104"/>
      <c r="AW114" s="104"/>
      <c r="AX114" s="104"/>
      <c r="AY114" s="104"/>
      <c r="AZ114" s="104">
        <f>AP114+AU114</f>
        <v>3003.4580000000001</v>
      </c>
      <c r="BA114" s="104"/>
      <c r="BB114" s="104"/>
      <c r="BC114" s="104"/>
      <c r="BD114" s="104">
        <f>IF(AA114=0,0,AP114/AA114*100-100)</f>
        <v>0</v>
      </c>
      <c r="BE114" s="104"/>
      <c r="BF114" s="104"/>
      <c r="BG114" s="104"/>
      <c r="BH114" s="104"/>
      <c r="BI114" s="104">
        <f>IF(AF114=0,0,AU114/AF114*100-100)</f>
        <v>0</v>
      </c>
      <c r="BJ114" s="104"/>
      <c r="BK114" s="104"/>
      <c r="BL114" s="104"/>
      <c r="BM114" s="104"/>
      <c r="BN114" s="104">
        <f>IF(AK114=0,0,AZ114/AK114*100-100)</f>
        <v>0</v>
      </c>
      <c r="BO114" s="104"/>
      <c r="BP114" s="104"/>
      <c r="BQ114" s="104"/>
    </row>
    <row r="115" spans="1:80" ht="19.8" customHeight="1" x14ac:dyDescent="0.25">
      <c r="A115" s="123"/>
      <c r="B115" s="108"/>
      <c r="C115" s="200" t="s">
        <v>153</v>
      </c>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c r="AT115" s="201"/>
      <c r="AU115" s="201"/>
      <c r="AV115" s="201"/>
      <c r="AW115" s="201"/>
      <c r="AX115" s="201"/>
      <c r="AY115" s="201"/>
      <c r="AZ115" s="201"/>
      <c r="BA115" s="201"/>
      <c r="BB115" s="201"/>
      <c r="BC115" s="201"/>
      <c r="BD115" s="201"/>
      <c r="BE115" s="201"/>
      <c r="BF115" s="201"/>
      <c r="BG115" s="201"/>
      <c r="BH115" s="201"/>
      <c r="BI115" s="201"/>
      <c r="BJ115" s="201"/>
      <c r="BK115" s="201"/>
      <c r="BL115" s="201"/>
      <c r="BM115" s="201"/>
      <c r="BN115" s="201"/>
      <c r="BO115" s="201"/>
      <c r="BP115" s="201"/>
      <c r="BQ115" s="202"/>
      <c r="CB115" s="1" t="s">
        <v>152</v>
      </c>
    </row>
    <row r="116" spans="1:80" ht="31.2" customHeight="1" x14ac:dyDescent="0.25">
      <c r="A116" s="123" t="s">
        <v>110</v>
      </c>
      <c r="B116" s="108"/>
      <c r="C116" s="210" t="s">
        <v>109</v>
      </c>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6"/>
      <c r="AA116" s="104">
        <v>96.8</v>
      </c>
      <c r="AB116" s="104"/>
      <c r="AC116" s="104"/>
      <c r="AD116" s="104"/>
      <c r="AE116" s="104"/>
      <c r="AF116" s="104">
        <v>0</v>
      </c>
      <c r="AG116" s="104"/>
      <c r="AH116" s="104"/>
      <c r="AI116" s="104"/>
      <c r="AJ116" s="104"/>
      <c r="AK116" s="104">
        <f>AA116+AF116</f>
        <v>96.8</v>
      </c>
      <c r="AL116" s="104"/>
      <c r="AM116" s="104"/>
      <c r="AN116" s="104"/>
      <c r="AO116" s="104"/>
      <c r="AP116" s="104">
        <v>0</v>
      </c>
      <c r="AQ116" s="104"/>
      <c r="AR116" s="104"/>
      <c r="AS116" s="104"/>
      <c r="AT116" s="104"/>
      <c r="AU116" s="104">
        <v>0</v>
      </c>
      <c r="AV116" s="104"/>
      <c r="AW116" s="104"/>
      <c r="AX116" s="104"/>
      <c r="AY116" s="104"/>
      <c r="AZ116" s="104">
        <f>AP116+AU116</f>
        <v>0</v>
      </c>
      <c r="BA116" s="104"/>
      <c r="BB116" s="104"/>
      <c r="BC116" s="104"/>
      <c r="BD116" s="104">
        <f>IF(AA116=0,0,AP116/AA116*100-100)</f>
        <v>-100</v>
      </c>
      <c r="BE116" s="104"/>
      <c r="BF116" s="104"/>
      <c r="BG116" s="104"/>
      <c r="BH116" s="104"/>
      <c r="BI116" s="104">
        <f>IF(AF116=0,0,AU116/AF116*100-100)</f>
        <v>0</v>
      </c>
      <c r="BJ116" s="104"/>
      <c r="BK116" s="104"/>
      <c r="BL116" s="104"/>
      <c r="BM116" s="104"/>
      <c r="BN116" s="104">
        <f>IF(AK116=0,0,AZ116/AK116*100-100)</f>
        <v>-100</v>
      </c>
      <c r="BO116" s="104"/>
      <c r="BP116" s="104"/>
      <c r="BQ116" s="104"/>
    </row>
    <row r="117" spans="1:80" ht="19.2" customHeight="1" x14ac:dyDescent="0.25">
      <c r="A117" s="123"/>
      <c r="B117" s="108"/>
      <c r="C117" s="200" t="s">
        <v>153</v>
      </c>
      <c r="D117" s="201"/>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c r="AA117" s="201"/>
      <c r="AB117" s="201"/>
      <c r="AC117" s="201"/>
      <c r="AD117" s="201"/>
      <c r="AE117" s="201"/>
      <c r="AF117" s="201"/>
      <c r="AG117" s="201"/>
      <c r="AH117" s="201"/>
      <c r="AI117" s="201"/>
      <c r="AJ117" s="201"/>
      <c r="AK117" s="201"/>
      <c r="AL117" s="201"/>
      <c r="AM117" s="201"/>
      <c r="AN117" s="201"/>
      <c r="AO117" s="201"/>
      <c r="AP117" s="201"/>
      <c r="AQ117" s="201"/>
      <c r="AR117" s="201"/>
      <c r="AS117" s="201"/>
      <c r="AT117" s="201"/>
      <c r="AU117" s="201"/>
      <c r="AV117" s="201"/>
      <c r="AW117" s="201"/>
      <c r="AX117" s="201"/>
      <c r="AY117" s="201"/>
      <c r="AZ117" s="201"/>
      <c r="BA117" s="201"/>
      <c r="BB117" s="201"/>
      <c r="BC117" s="201"/>
      <c r="BD117" s="201"/>
      <c r="BE117" s="201"/>
      <c r="BF117" s="201"/>
      <c r="BG117" s="201"/>
      <c r="BH117" s="201"/>
      <c r="BI117" s="201"/>
      <c r="BJ117" s="201"/>
      <c r="BK117" s="201"/>
      <c r="BL117" s="201"/>
      <c r="BM117" s="201"/>
      <c r="BN117" s="201"/>
      <c r="BO117" s="201"/>
      <c r="BP117" s="201"/>
      <c r="BQ117" s="202"/>
      <c r="CB117" s="1" t="s">
        <v>154</v>
      </c>
    </row>
    <row r="118" spans="1:80" ht="15.75" hidden="1" customHeight="1" x14ac:dyDescent="0.25">
      <c r="A118" s="108" t="s">
        <v>11</v>
      </c>
      <c r="B118" s="108"/>
      <c r="C118" s="113" t="s">
        <v>12</v>
      </c>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4"/>
      <c r="AA118" s="112" t="s">
        <v>33</v>
      </c>
      <c r="AB118" s="112"/>
      <c r="AC118" s="112"/>
      <c r="AD118" s="112"/>
      <c r="AE118" s="112"/>
      <c r="AF118" s="112" t="s">
        <v>91</v>
      </c>
      <c r="AG118" s="112"/>
      <c r="AH118" s="112"/>
      <c r="AI118" s="112"/>
      <c r="AJ118" s="112"/>
      <c r="AK118" s="118" t="s">
        <v>13</v>
      </c>
      <c r="AL118" s="118"/>
      <c r="AM118" s="118"/>
      <c r="AN118" s="118"/>
      <c r="AO118" s="118"/>
      <c r="AP118" s="112" t="s">
        <v>34</v>
      </c>
      <c r="AQ118" s="112"/>
      <c r="AR118" s="112"/>
      <c r="AS118" s="112"/>
      <c r="AT118" s="112"/>
      <c r="AU118" s="112" t="s">
        <v>19</v>
      </c>
      <c r="AV118" s="112"/>
      <c r="AW118" s="112"/>
      <c r="AX118" s="112"/>
      <c r="AY118" s="112"/>
      <c r="AZ118" s="118" t="s">
        <v>13</v>
      </c>
      <c r="BA118" s="118"/>
      <c r="BB118" s="118"/>
      <c r="BC118" s="118"/>
      <c r="BD118" s="115" t="s">
        <v>104</v>
      </c>
      <c r="BE118" s="115"/>
      <c r="BF118" s="115"/>
      <c r="BG118" s="115"/>
      <c r="BH118" s="115"/>
      <c r="BI118" s="115" t="s">
        <v>104</v>
      </c>
      <c r="BJ118" s="115"/>
      <c r="BK118" s="115"/>
      <c r="BL118" s="115"/>
      <c r="BM118" s="115"/>
      <c r="BN118" s="116" t="s">
        <v>104</v>
      </c>
      <c r="BO118" s="116"/>
      <c r="BP118" s="116"/>
      <c r="BQ118" s="116"/>
      <c r="CA118" s="1" t="s">
        <v>97</v>
      </c>
    </row>
    <row r="119" spans="1:80" s="38" customFormat="1" ht="15.6" customHeight="1" x14ac:dyDescent="0.25">
      <c r="A119" s="119"/>
      <c r="B119" s="119"/>
      <c r="C119" s="203" t="s">
        <v>149</v>
      </c>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5"/>
      <c r="CA119" s="38" t="s">
        <v>98</v>
      </c>
      <c r="CB119" s="38" t="s">
        <v>155</v>
      </c>
    </row>
    <row r="120" spans="1:80" s="38" customFormat="1" ht="15" customHeight="1" x14ac:dyDescent="0.25">
      <c r="A120" s="119"/>
      <c r="B120" s="119"/>
      <c r="C120" s="168" t="s">
        <v>114</v>
      </c>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70"/>
      <c r="AA120" s="103"/>
      <c r="AB120" s="103"/>
      <c r="AC120" s="103"/>
      <c r="AD120" s="103"/>
      <c r="AE120" s="103"/>
      <c r="AF120" s="103"/>
      <c r="AG120" s="103"/>
      <c r="AH120" s="103"/>
      <c r="AI120" s="103"/>
      <c r="AJ120" s="103"/>
      <c r="AK120" s="103"/>
      <c r="AL120" s="103"/>
      <c r="AM120" s="103"/>
      <c r="AN120" s="103"/>
      <c r="AO120" s="103"/>
      <c r="AP120" s="103"/>
      <c r="AQ120" s="103"/>
      <c r="AR120" s="103"/>
      <c r="AS120" s="103"/>
      <c r="AT120" s="103"/>
      <c r="AU120" s="103"/>
      <c r="AV120" s="103"/>
      <c r="AW120" s="103"/>
      <c r="AX120" s="103"/>
      <c r="AY120" s="103"/>
      <c r="AZ120" s="103"/>
      <c r="BA120" s="103"/>
      <c r="BB120" s="103"/>
      <c r="BC120" s="103"/>
      <c r="BD120" s="103"/>
      <c r="BE120" s="103"/>
      <c r="BF120" s="103"/>
      <c r="BG120" s="103"/>
      <c r="BH120" s="103"/>
      <c r="BI120" s="103"/>
      <c r="BJ120" s="103"/>
      <c r="BK120" s="103"/>
      <c r="BL120" s="103"/>
      <c r="BM120" s="103"/>
      <c r="BN120" s="103"/>
      <c r="BO120" s="103"/>
      <c r="BP120" s="103"/>
      <c r="BQ120" s="103"/>
    </row>
    <row r="121" spans="1:80" ht="15" customHeight="1" x14ac:dyDescent="0.25">
      <c r="A121" s="108"/>
      <c r="B121" s="108"/>
      <c r="C121" s="109" t="s">
        <v>123</v>
      </c>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1"/>
      <c r="AA121" s="104">
        <v>1</v>
      </c>
      <c r="AB121" s="104"/>
      <c r="AC121" s="104"/>
      <c r="AD121" s="104"/>
      <c r="AE121" s="104"/>
      <c r="AF121" s="104">
        <v>0</v>
      </c>
      <c r="AG121" s="104"/>
      <c r="AH121" s="104"/>
      <c r="AI121" s="104"/>
      <c r="AJ121" s="104"/>
      <c r="AK121" s="104">
        <v>1</v>
      </c>
      <c r="AL121" s="104"/>
      <c r="AM121" s="104"/>
      <c r="AN121" s="104"/>
      <c r="AO121" s="104"/>
      <c r="AP121" s="104">
        <v>1</v>
      </c>
      <c r="AQ121" s="104"/>
      <c r="AR121" s="104"/>
      <c r="AS121" s="104"/>
      <c r="AT121" s="104"/>
      <c r="AU121" s="104">
        <v>0</v>
      </c>
      <c r="AV121" s="104"/>
      <c r="AW121" s="104"/>
      <c r="AX121" s="104"/>
      <c r="AY121" s="104"/>
      <c r="AZ121" s="104">
        <f>AP121+AU121</f>
        <v>1</v>
      </c>
      <c r="BA121" s="104"/>
      <c r="BB121" s="104"/>
      <c r="BC121" s="104"/>
      <c r="BD121" s="104">
        <f>IF(AA121=0,0,AP121/AA121*100-100)</f>
        <v>0</v>
      </c>
      <c r="BE121" s="104"/>
      <c r="BF121" s="104"/>
      <c r="BG121" s="104"/>
      <c r="BH121" s="104"/>
      <c r="BI121" s="104">
        <f>IF(AF121=0,0,AU121/AF121*100-100)</f>
        <v>0</v>
      </c>
      <c r="BJ121" s="104"/>
      <c r="BK121" s="104"/>
      <c r="BL121" s="104"/>
      <c r="BM121" s="104"/>
      <c r="BN121" s="104">
        <f>IF(AK121=0,0,AZ121/AK121*100-100)</f>
        <v>0</v>
      </c>
      <c r="BO121" s="104"/>
      <c r="BP121" s="104"/>
      <c r="BQ121" s="104"/>
    </row>
    <row r="122" spans="1:80" ht="15" customHeight="1" x14ac:dyDescent="0.25">
      <c r="A122" s="108"/>
      <c r="B122" s="108"/>
      <c r="C122" s="109" t="s">
        <v>124</v>
      </c>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1"/>
      <c r="AA122" s="104">
        <v>6</v>
      </c>
      <c r="AB122" s="104"/>
      <c r="AC122" s="104"/>
      <c r="AD122" s="104"/>
      <c r="AE122" s="104"/>
      <c r="AF122" s="104">
        <v>0</v>
      </c>
      <c r="AG122" s="104"/>
      <c r="AH122" s="104"/>
      <c r="AI122" s="104"/>
      <c r="AJ122" s="104"/>
      <c r="AK122" s="104">
        <v>6</v>
      </c>
      <c r="AL122" s="104"/>
      <c r="AM122" s="104"/>
      <c r="AN122" s="104"/>
      <c r="AO122" s="104"/>
      <c r="AP122" s="104">
        <v>6</v>
      </c>
      <c r="AQ122" s="104"/>
      <c r="AR122" s="104"/>
      <c r="AS122" s="104"/>
      <c r="AT122" s="104"/>
      <c r="AU122" s="104">
        <v>0</v>
      </c>
      <c r="AV122" s="104"/>
      <c r="AW122" s="104"/>
      <c r="AX122" s="104"/>
      <c r="AY122" s="104"/>
      <c r="AZ122" s="104">
        <f>AP122+AU122</f>
        <v>6</v>
      </c>
      <c r="BA122" s="104"/>
      <c r="BB122" s="104"/>
      <c r="BC122" s="104"/>
      <c r="BD122" s="104">
        <f>IF(AA122=0,0,AP122/AA122*100-100)</f>
        <v>0</v>
      </c>
      <c r="BE122" s="104"/>
      <c r="BF122" s="104"/>
      <c r="BG122" s="104"/>
      <c r="BH122" s="104"/>
      <c r="BI122" s="104">
        <f>IF(AF122=0,0,AU122/AF122*100-100)</f>
        <v>0</v>
      </c>
      <c r="BJ122" s="104"/>
      <c r="BK122" s="104"/>
      <c r="BL122" s="104"/>
      <c r="BM122" s="104"/>
      <c r="BN122" s="104">
        <f>IF(AK122=0,0,AZ122/AK122*100-100)</f>
        <v>0</v>
      </c>
      <c r="BO122" s="104"/>
      <c r="BP122" s="104"/>
      <c r="BQ122" s="104"/>
    </row>
    <row r="123" spans="1:80" ht="15" customHeight="1" x14ac:dyDescent="0.25">
      <c r="A123" s="108"/>
      <c r="B123" s="108"/>
      <c r="C123" s="109" t="s">
        <v>125</v>
      </c>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1"/>
      <c r="AA123" s="104">
        <v>200.5</v>
      </c>
      <c r="AB123" s="104"/>
      <c r="AC123" s="104"/>
      <c r="AD123" s="104"/>
      <c r="AE123" s="104"/>
      <c r="AF123" s="104">
        <v>0</v>
      </c>
      <c r="AG123" s="104"/>
      <c r="AH123" s="104"/>
      <c r="AI123" s="104"/>
      <c r="AJ123" s="104"/>
      <c r="AK123" s="104">
        <v>200.5</v>
      </c>
      <c r="AL123" s="104"/>
      <c r="AM123" s="104"/>
      <c r="AN123" s="104"/>
      <c r="AO123" s="104"/>
      <c r="AP123" s="104">
        <v>192.5</v>
      </c>
      <c r="AQ123" s="104"/>
      <c r="AR123" s="104"/>
      <c r="AS123" s="104"/>
      <c r="AT123" s="104"/>
      <c r="AU123" s="104">
        <v>0</v>
      </c>
      <c r="AV123" s="104"/>
      <c r="AW123" s="104"/>
      <c r="AX123" s="104"/>
      <c r="AY123" s="104"/>
      <c r="AZ123" s="104">
        <f>AP123+AU123</f>
        <v>192.5</v>
      </c>
      <c r="BA123" s="104"/>
      <c r="BB123" s="104"/>
      <c r="BC123" s="104"/>
      <c r="BD123" s="104">
        <v>-8</v>
      </c>
      <c r="BE123" s="104"/>
      <c r="BF123" s="104"/>
      <c r="BG123" s="104"/>
      <c r="BH123" s="104"/>
      <c r="BI123" s="104">
        <f>IF(AF123=0,0,AU123/AF123*100-100)</f>
        <v>0</v>
      </c>
      <c r="BJ123" s="104"/>
      <c r="BK123" s="104"/>
      <c r="BL123" s="104"/>
      <c r="BM123" s="104"/>
      <c r="BN123" s="104">
        <v>-8</v>
      </c>
      <c r="BO123" s="104"/>
      <c r="BP123" s="104"/>
      <c r="BQ123" s="104"/>
    </row>
    <row r="124" spans="1:80" ht="13.2" customHeight="1" x14ac:dyDescent="0.25">
      <c r="A124" s="108"/>
      <c r="B124" s="108"/>
      <c r="C124" s="109" t="s">
        <v>157</v>
      </c>
      <c r="D124" s="208"/>
      <c r="E124" s="208"/>
      <c r="F124" s="208"/>
      <c r="G124" s="208"/>
      <c r="H124" s="208"/>
      <c r="I124" s="208"/>
      <c r="J124" s="208"/>
      <c r="K124" s="208"/>
      <c r="L124" s="208"/>
      <c r="M124" s="208"/>
      <c r="N124" s="208"/>
      <c r="O124" s="208"/>
      <c r="P124" s="208"/>
      <c r="Q124" s="208"/>
      <c r="R124" s="208"/>
      <c r="S124" s="208"/>
      <c r="T124" s="208"/>
      <c r="U124" s="208"/>
      <c r="V124" s="208"/>
      <c r="W124" s="208"/>
      <c r="X124" s="208"/>
      <c r="Y124" s="208"/>
      <c r="Z124" s="208"/>
      <c r="AA124" s="208"/>
      <c r="AB124" s="208"/>
      <c r="AC124" s="208"/>
      <c r="AD124" s="208"/>
      <c r="AE124" s="208"/>
      <c r="AF124" s="208"/>
      <c r="AG124" s="208"/>
      <c r="AH124" s="208"/>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c r="BI124" s="208"/>
      <c r="BJ124" s="208"/>
      <c r="BK124" s="208"/>
      <c r="BL124" s="208"/>
      <c r="BM124" s="208"/>
      <c r="BN124" s="208"/>
      <c r="BO124" s="208"/>
      <c r="BP124" s="208"/>
      <c r="BQ124" s="209"/>
      <c r="CB124" s="1" t="s">
        <v>156</v>
      </c>
    </row>
    <row r="125" spans="1:80" ht="15" customHeight="1" x14ac:dyDescent="0.25">
      <c r="A125" s="108"/>
      <c r="B125" s="108"/>
      <c r="C125" s="109" t="s">
        <v>128</v>
      </c>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1"/>
      <c r="AA125" s="104">
        <v>183.5</v>
      </c>
      <c r="AB125" s="104"/>
      <c r="AC125" s="104"/>
      <c r="AD125" s="104"/>
      <c r="AE125" s="104"/>
      <c r="AF125" s="104">
        <v>0</v>
      </c>
      <c r="AG125" s="104"/>
      <c r="AH125" s="104"/>
      <c r="AI125" s="104"/>
      <c r="AJ125" s="104"/>
      <c r="AK125" s="104">
        <v>183.5</v>
      </c>
      <c r="AL125" s="104"/>
      <c r="AM125" s="104"/>
      <c r="AN125" s="104"/>
      <c r="AO125" s="104"/>
      <c r="AP125" s="104">
        <v>176</v>
      </c>
      <c r="AQ125" s="104"/>
      <c r="AR125" s="104"/>
      <c r="AS125" s="104"/>
      <c r="AT125" s="104"/>
      <c r="AU125" s="104">
        <v>0</v>
      </c>
      <c r="AV125" s="104"/>
      <c r="AW125" s="104"/>
      <c r="AX125" s="104"/>
      <c r="AY125" s="104"/>
      <c r="AZ125" s="104">
        <f>AP125+AU125</f>
        <v>176</v>
      </c>
      <c r="BA125" s="104"/>
      <c r="BB125" s="104"/>
      <c r="BC125" s="104"/>
      <c r="BD125" s="104">
        <v>-7.5</v>
      </c>
      <c r="BE125" s="104"/>
      <c r="BF125" s="104"/>
      <c r="BG125" s="104"/>
      <c r="BH125" s="104"/>
      <c r="BI125" s="104">
        <f>IF(AF125=0,0,AU125/AF125*100-100)</f>
        <v>0</v>
      </c>
      <c r="BJ125" s="104"/>
      <c r="BK125" s="104"/>
      <c r="BL125" s="104"/>
      <c r="BM125" s="104"/>
      <c r="BN125" s="104">
        <v>-7.5</v>
      </c>
      <c r="BO125" s="104"/>
      <c r="BP125" s="104"/>
      <c r="BQ125" s="104"/>
    </row>
    <row r="126" spans="1:80" ht="13.2" customHeight="1" x14ac:dyDescent="0.25">
      <c r="A126" s="108"/>
      <c r="B126" s="108"/>
      <c r="C126" s="109" t="s">
        <v>157</v>
      </c>
      <c r="D126" s="208"/>
      <c r="E126" s="208"/>
      <c r="F126" s="208"/>
      <c r="G126" s="208"/>
      <c r="H126" s="208"/>
      <c r="I126" s="208"/>
      <c r="J126" s="208"/>
      <c r="K126" s="208"/>
      <c r="L126" s="208"/>
      <c r="M126" s="208"/>
      <c r="N126" s="208"/>
      <c r="O126" s="208"/>
      <c r="P126" s="208"/>
      <c r="Q126" s="208"/>
      <c r="R126" s="208"/>
      <c r="S126" s="208"/>
      <c r="T126" s="208"/>
      <c r="U126" s="208"/>
      <c r="V126" s="208"/>
      <c r="W126" s="208"/>
      <c r="X126" s="208"/>
      <c r="Y126" s="208"/>
      <c r="Z126" s="208"/>
      <c r="AA126" s="208"/>
      <c r="AB126" s="208"/>
      <c r="AC126" s="208"/>
      <c r="AD126" s="208"/>
      <c r="AE126" s="208"/>
      <c r="AF126" s="208"/>
      <c r="AG126" s="208"/>
      <c r="AH126" s="208"/>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c r="BI126" s="208"/>
      <c r="BJ126" s="208"/>
      <c r="BK126" s="208"/>
      <c r="BL126" s="208"/>
      <c r="BM126" s="208"/>
      <c r="BN126" s="208"/>
      <c r="BO126" s="208"/>
      <c r="BP126" s="208"/>
      <c r="BQ126" s="209"/>
      <c r="CB126" s="1" t="s">
        <v>158</v>
      </c>
    </row>
    <row r="127" spans="1:80" s="38" customFormat="1" ht="15" customHeight="1" x14ac:dyDescent="0.25">
      <c r="A127" s="119"/>
      <c r="B127" s="119"/>
      <c r="C127" s="168" t="s">
        <v>116</v>
      </c>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70"/>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BP127" s="103"/>
      <c r="BQ127" s="103"/>
    </row>
    <row r="128" spans="1:80" ht="26.4" customHeight="1" x14ac:dyDescent="0.25">
      <c r="A128" s="108"/>
      <c r="B128" s="108"/>
      <c r="C128" s="109" t="s">
        <v>130</v>
      </c>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1"/>
      <c r="AA128" s="104">
        <v>3326</v>
      </c>
      <c r="AB128" s="104"/>
      <c r="AC128" s="104"/>
      <c r="AD128" s="104"/>
      <c r="AE128" s="104"/>
      <c r="AF128" s="104">
        <v>0</v>
      </c>
      <c r="AG128" s="104"/>
      <c r="AH128" s="104"/>
      <c r="AI128" s="104"/>
      <c r="AJ128" s="104"/>
      <c r="AK128" s="104">
        <v>3326</v>
      </c>
      <c r="AL128" s="104"/>
      <c r="AM128" s="104"/>
      <c r="AN128" s="104"/>
      <c r="AO128" s="104"/>
      <c r="AP128" s="104">
        <v>3088</v>
      </c>
      <c r="AQ128" s="104"/>
      <c r="AR128" s="104"/>
      <c r="AS128" s="104"/>
      <c r="AT128" s="104"/>
      <c r="AU128" s="104">
        <v>0</v>
      </c>
      <c r="AV128" s="104"/>
      <c r="AW128" s="104"/>
      <c r="AX128" s="104"/>
      <c r="AY128" s="104"/>
      <c r="AZ128" s="104">
        <f>AP128+AU128</f>
        <v>3088</v>
      </c>
      <c r="BA128" s="104"/>
      <c r="BB128" s="104"/>
      <c r="BC128" s="104"/>
      <c r="BD128" s="104">
        <v>-238</v>
      </c>
      <c r="BE128" s="104"/>
      <c r="BF128" s="104"/>
      <c r="BG128" s="104"/>
      <c r="BH128" s="104"/>
      <c r="BI128" s="104">
        <f>IF(AF128=0,0,AU128/AF128*100-100)</f>
        <v>0</v>
      </c>
      <c r="BJ128" s="104"/>
      <c r="BK128" s="104"/>
      <c r="BL128" s="104"/>
      <c r="BM128" s="104"/>
      <c r="BN128" s="104">
        <v>-238</v>
      </c>
      <c r="BO128" s="104"/>
      <c r="BP128" s="104"/>
      <c r="BQ128" s="104"/>
    </row>
    <row r="129" spans="1:80" ht="13.2" customHeight="1" x14ac:dyDescent="0.25">
      <c r="A129" s="108"/>
      <c r="B129" s="108"/>
      <c r="C129" s="109" t="s">
        <v>160</v>
      </c>
      <c r="D129" s="208"/>
      <c r="E129" s="208"/>
      <c r="F129" s="208"/>
      <c r="G129" s="208"/>
      <c r="H129" s="208"/>
      <c r="I129" s="208"/>
      <c r="J129" s="208"/>
      <c r="K129" s="208"/>
      <c r="L129" s="208"/>
      <c r="M129" s="208"/>
      <c r="N129" s="208"/>
      <c r="O129" s="208"/>
      <c r="P129" s="208"/>
      <c r="Q129" s="208"/>
      <c r="R129" s="208"/>
      <c r="S129" s="208"/>
      <c r="T129" s="208"/>
      <c r="U129" s="208"/>
      <c r="V129" s="208"/>
      <c r="W129" s="208"/>
      <c r="X129" s="208"/>
      <c r="Y129" s="208"/>
      <c r="Z129" s="208"/>
      <c r="AA129" s="208"/>
      <c r="AB129" s="208"/>
      <c r="AC129" s="208"/>
      <c r="AD129" s="208"/>
      <c r="AE129" s="208"/>
      <c r="AF129" s="208"/>
      <c r="AG129" s="208"/>
      <c r="AH129" s="208"/>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c r="BI129" s="208"/>
      <c r="BJ129" s="208"/>
      <c r="BK129" s="208"/>
      <c r="BL129" s="208"/>
      <c r="BM129" s="208"/>
      <c r="BN129" s="208"/>
      <c r="BO129" s="208"/>
      <c r="BP129" s="208"/>
      <c r="BQ129" s="209"/>
      <c r="CB129" s="1" t="s">
        <v>159</v>
      </c>
    </row>
    <row r="130" spans="1:80" ht="15" customHeight="1" x14ac:dyDescent="0.25">
      <c r="A130" s="108"/>
      <c r="B130" s="108"/>
      <c r="C130" s="109" t="s">
        <v>133</v>
      </c>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1"/>
      <c r="AA130" s="104">
        <v>112</v>
      </c>
      <c r="AB130" s="104"/>
      <c r="AC130" s="104"/>
      <c r="AD130" s="104"/>
      <c r="AE130" s="104"/>
      <c r="AF130" s="104">
        <v>0</v>
      </c>
      <c r="AG130" s="104"/>
      <c r="AH130" s="104"/>
      <c r="AI130" s="104"/>
      <c r="AJ130" s="104"/>
      <c r="AK130" s="104">
        <v>112</v>
      </c>
      <c r="AL130" s="104"/>
      <c r="AM130" s="104"/>
      <c r="AN130" s="104"/>
      <c r="AO130" s="104"/>
      <c r="AP130" s="104">
        <v>82</v>
      </c>
      <c r="AQ130" s="104"/>
      <c r="AR130" s="104"/>
      <c r="AS130" s="104"/>
      <c r="AT130" s="104"/>
      <c r="AU130" s="104">
        <v>0</v>
      </c>
      <c r="AV130" s="104"/>
      <c r="AW130" s="104"/>
      <c r="AX130" s="104"/>
      <c r="AY130" s="104"/>
      <c r="AZ130" s="104">
        <f>AP130+AU130</f>
        <v>82</v>
      </c>
      <c r="BA130" s="104"/>
      <c r="BB130" s="104"/>
      <c r="BC130" s="104"/>
      <c r="BD130" s="104">
        <v>-30</v>
      </c>
      <c r="BE130" s="104"/>
      <c r="BF130" s="104"/>
      <c r="BG130" s="104"/>
      <c r="BH130" s="104"/>
      <c r="BI130" s="104">
        <f>IF(AF130=0,0,AU130/AF130*100-100)</f>
        <v>0</v>
      </c>
      <c r="BJ130" s="104"/>
      <c r="BK130" s="104"/>
      <c r="BL130" s="104"/>
      <c r="BM130" s="104"/>
      <c r="BN130" s="104">
        <v>-30</v>
      </c>
      <c r="BO130" s="104"/>
      <c r="BP130" s="104"/>
      <c r="BQ130" s="104"/>
    </row>
    <row r="131" spans="1:80" ht="13.2" customHeight="1" x14ac:dyDescent="0.25">
      <c r="A131" s="108"/>
      <c r="B131" s="108"/>
      <c r="C131" s="109" t="s">
        <v>160</v>
      </c>
      <c r="D131" s="208"/>
      <c r="E131" s="208"/>
      <c r="F131" s="208"/>
      <c r="G131" s="208"/>
      <c r="H131" s="208"/>
      <c r="I131" s="208"/>
      <c r="J131" s="208"/>
      <c r="K131" s="208"/>
      <c r="L131" s="208"/>
      <c r="M131" s="208"/>
      <c r="N131" s="208"/>
      <c r="O131" s="208"/>
      <c r="P131" s="208"/>
      <c r="Q131" s="208"/>
      <c r="R131" s="208"/>
      <c r="S131" s="208"/>
      <c r="T131" s="208"/>
      <c r="U131" s="208"/>
      <c r="V131" s="208"/>
      <c r="W131" s="208"/>
      <c r="X131" s="208"/>
      <c r="Y131" s="208"/>
      <c r="Z131" s="208"/>
      <c r="AA131" s="208"/>
      <c r="AB131" s="208"/>
      <c r="AC131" s="208"/>
      <c r="AD131" s="208"/>
      <c r="AE131" s="208"/>
      <c r="AF131" s="208"/>
      <c r="AG131" s="208"/>
      <c r="AH131" s="208"/>
      <c r="AI131" s="208"/>
      <c r="AJ131" s="208"/>
      <c r="AK131" s="208"/>
      <c r="AL131" s="208"/>
      <c r="AM131" s="208"/>
      <c r="AN131" s="208"/>
      <c r="AO131" s="208"/>
      <c r="AP131" s="208"/>
      <c r="AQ131" s="208"/>
      <c r="AR131" s="208"/>
      <c r="AS131" s="208"/>
      <c r="AT131" s="208"/>
      <c r="AU131" s="208"/>
      <c r="AV131" s="208"/>
      <c r="AW131" s="208"/>
      <c r="AX131" s="208"/>
      <c r="AY131" s="208"/>
      <c r="AZ131" s="208"/>
      <c r="BA131" s="208"/>
      <c r="BB131" s="208"/>
      <c r="BC131" s="208"/>
      <c r="BD131" s="208"/>
      <c r="BE131" s="208"/>
      <c r="BF131" s="208"/>
      <c r="BG131" s="208"/>
      <c r="BH131" s="208"/>
      <c r="BI131" s="208"/>
      <c r="BJ131" s="208"/>
      <c r="BK131" s="208"/>
      <c r="BL131" s="208"/>
      <c r="BM131" s="208"/>
      <c r="BN131" s="208"/>
      <c r="BO131" s="208"/>
      <c r="BP131" s="208"/>
      <c r="BQ131" s="209"/>
      <c r="CB131" s="1" t="s">
        <v>161</v>
      </c>
    </row>
    <row r="132" spans="1:80" ht="16.8" customHeight="1" x14ac:dyDescent="0.25">
      <c r="A132" s="108"/>
      <c r="B132" s="108"/>
      <c r="C132" s="109" t="s">
        <v>135</v>
      </c>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1"/>
      <c r="AA132" s="104">
        <v>3326</v>
      </c>
      <c r="AB132" s="104"/>
      <c r="AC132" s="104"/>
      <c r="AD132" s="104"/>
      <c r="AE132" s="104"/>
      <c r="AF132" s="104">
        <v>0</v>
      </c>
      <c r="AG132" s="104"/>
      <c r="AH132" s="104"/>
      <c r="AI132" s="104"/>
      <c r="AJ132" s="104"/>
      <c r="AK132" s="104">
        <v>3326</v>
      </c>
      <c r="AL132" s="104"/>
      <c r="AM132" s="104"/>
      <c r="AN132" s="104"/>
      <c r="AO132" s="104"/>
      <c r="AP132" s="104">
        <v>3088</v>
      </c>
      <c r="AQ132" s="104"/>
      <c r="AR132" s="104"/>
      <c r="AS132" s="104"/>
      <c r="AT132" s="104"/>
      <c r="AU132" s="104">
        <v>0</v>
      </c>
      <c r="AV132" s="104"/>
      <c r="AW132" s="104"/>
      <c r="AX132" s="104"/>
      <c r="AY132" s="104"/>
      <c r="AZ132" s="104">
        <f>AP132+AU132</f>
        <v>3088</v>
      </c>
      <c r="BA132" s="104"/>
      <c r="BB132" s="104"/>
      <c r="BC132" s="104"/>
      <c r="BD132" s="104">
        <v>-238</v>
      </c>
      <c r="BE132" s="104"/>
      <c r="BF132" s="104"/>
      <c r="BG132" s="104"/>
      <c r="BH132" s="104"/>
      <c r="BI132" s="104">
        <f>IF(AF132=0,0,AU132/AF132*100-100)</f>
        <v>0</v>
      </c>
      <c r="BJ132" s="104"/>
      <c r="BK132" s="104"/>
      <c r="BL132" s="104"/>
      <c r="BM132" s="104"/>
      <c r="BN132" s="104">
        <v>-238</v>
      </c>
      <c r="BO132" s="104"/>
      <c r="BP132" s="104"/>
      <c r="BQ132" s="104"/>
    </row>
    <row r="133" spans="1:80" ht="13.2" customHeight="1" x14ac:dyDescent="0.25">
      <c r="A133" s="108"/>
      <c r="B133" s="108"/>
      <c r="C133" s="109" t="s">
        <v>160</v>
      </c>
      <c r="D133" s="208"/>
      <c r="E133" s="208"/>
      <c r="F133" s="208"/>
      <c r="G133" s="208"/>
      <c r="H133" s="208"/>
      <c r="I133" s="208"/>
      <c r="J133" s="208"/>
      <c r="K133" s="208"/>
      <c r="L133" s="208"/>
      <c r="M133" s="208"/>
      <c r="N133" s="208"/>
      <c r="O133" s="208"/>
      <c r="P133" s="208"/>
      <c r="Q133" s="208"/>
      <c r="R133" s="208"/>
      <c r="S133" s="208"/>
      <c r="T133" s="208"/>
      <c r="U133" s="208"/>
      <c r="V133" s="208"/>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c r="AS133" s="208"/>
      <c r="AT133" s="208"/>
      <c r="AU133" s="208"/>
      <c r="AV133" s="208"/>
      <c r="AW133" s="208"/>
      <c r="AX133" s="208"/>
      <c r="AY133" s="208"/>
      <c r="AZ133" s="208"/>
      <c r="BA133" s="208"/>
      <c r="BB133" s="208"/>
      <c r="BC133" s="208"/>
      <c r="BD133" s="208"/>
      <c r="BE133" s="208"/>
      <c r="BF133" s="208"/>
      <c r="BG133" s="208"/>
      <c r="BH133" s="208"/>
      <c r="BI133" s="208"/>
      <c r="BJ133" s="208"/>
      <c r="BK133" s="208"/>
      <c r="BL133" s="208"/>
      <c r="BM133" s="208"/>
      <c r="BN133" s="208"/>
      <c r="BO133" s="208"/>
      <c r="BP133" s="208"/>
      <c r="BQ133" s="209"/>
      <c r="CB133" s="1" t="s">
        <v>162</v>
      </c>
    </row>
    <row r="134" spans="1:80" ht="26.4" customHeight="1" x14ac:dyDescent="0.25">
      <c r="A134" s="108"/>
      <c r="B134" s="108"/>
      <c r="C134" s="109" t="s">
        <v>137</v>
      </c>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1"/>
      <c r="AA134" s="104">
        <v>3326</v>
      </c>
      <c r="AB134" s="104"/>
      <c r="AC134" s="104"/>
      <c r="AD134" s="104"/>
      <c r="AE134" s="104"/>
      <c r="AF134" s="104">
        <v>0</v>
      </c>
      <c r="AG134" s="104"/>
      <c r="AH134" s="104"/>
      <c r="AI134" s="104"/>
      <c r="AJ134" s="104"/>
      <c r="AK134" s="104">
        <v>3326</v>
      </c>
      <c r="AL134" s="104"/>
      <c r="AM134" s="104"/>
      <c r="AN134" s="104"/>
      <c r="AO134" s="104"/>
      <c r="AP134" s="104">
        <v>3088</v>
      </c>
      <c r="AQ134" s="104"/>
      <c r="AR134" s="104"/>
      <c r="AS134" s="104"/>
      <c r="AT134" s="104"/>
      <c r="AU134" s="104">
        <v>0</v>
      </c>
      <c r="AV134" s="104"/>
      <c r="AW134" s="104"/>
      <c r="AX134" s="104"/>
      <c r="AY134" s="104"/>
      <c r="AZ134" s="104">
        <f>AP134+AU134</f>
        <v>3088</v>
      </c>
      <c r="BA134" s="104"/>
      <c r="BB134" s="104"/>
      <c r="BC134" s="104"/>
      <c r="BD134" s="104">
        <v>-238</v>
      </c>
      <c r="BE134" s="104"/>
      <c r="BF134" s="104"/>
      <c r="BG134" s="104"/>
      <c r="BH134" s="104"/>
      <c r="BI134" s="104">
        <f>IF(AF134=0,0,AU134/AF134*100-100)</f>
        <v>0</v>
      </c>
      <c r="BJ134" s="104"/>
      <c r="BK134" s="104"/>
      <c r="BL134" s="104"/>
      <c r="BM134" s="104"/>
      <c r="BN134" s="104">
        <v>-238</v>
      </c>
      <c r="BO134" s="104"/>
      <c r="BP134" s="104"/>
      <c r="BQ134" s="104"/>
    </row>
    <row r="135" spans="1:80" ht="13.2" customHeight="1" x14ac:dyDescent="0.25">
      <c r="A135" s="108"/>
      <c r="B135" s="108"/>
      <c r="C135" s="109" t="s">
        <v>160</v>
      </c>
      <c r="D135" s="208"/>
      <c r="E135" s="208"/>
      <c r="F135" s="208"/>
      <c r="G135" s="208"/>
      <c r="H135" s="208"/>
      <c r="I135" s="208"/>
      <c r="J135" s="208"/>
      <c r="K135" s="208"/>
      <c r="L135" s="208"/>
      <c r="M135" s="208"/>
      <c r="N135" s="208"/>
      <c r="O135" s="208"/>
      <c r="P135" s="208"/>
      <c r="Q135" s="208"/>
      <c r="R135" s="208"/>
      <c r="S135" s="208"/>
      <c r="T135" s="208"/>
      <c r="U135" s="208"/>
      <c r="V135" s="208"/>
      <c r="W135" s="208"/>
      <c r="X135" s="208"/>
      <c r="Y135" s="208"/>
      <c r="Z135" s="208"/>
      <c r="AA135" s="208"/>
      <c r="AB135" s="208"/>
      <c r="AC135" s="208"/>
      <c r="AD135" s="208"/>
      <c r="AE135" s="208"/>
      <c r="AF135" s="208"/>
      <c r="AG135" s="208"/>
      <c r="AH135" s="208"/>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c r="BI135" s="208"/>
      <c r="BJ135" s="208"/>
      <c r="BK135" s="208"/>
      <c r="BL135" s="208"/>
      <c r="BM135" s="208"/>
      <c r="BN135" s="208"/>
      <c r="BO135" s="208"/>
      <c r="BP135" s="208"/>
      <c r="BQ135" s="209"/>
      <c r="CB135" s="1" t="s">
        <v>163</v>
      </c>
    </row>
    <row r="136" spans="1:80" ht="15" customHeight="1" x14ac:dyDescent="0.25">
      <c r="A136" s="108"/>
      <c r="B136" s="108"/>
      <c r="C136" s="109" t="s">
        <v>139</v>
      </c>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1"/>
      <c r="AA136" s="104">
        <v>551</v>
      </c>
      <c r="AB136" s="104"/>
      <c r="AC136" s="104"/>
      <c r="AD136" s="104"/>
      <c r="AE136" s="104"/>
      <c r="AF136" s="104">
        <v>0</v>
      </c>
      <c r="AG136" s="104"/>
      <c r="AH136" s="104"/>
      <c r="AI136" s="104"/>
      <c r="AJ136" s="104"/>
      <c r="AK136" s="104">
        <v>551</v>
      </c>
      <c r="AL136" s="104"/>
      <c r="AM136" s="104"/>
      <c r="AN136" s="104"/>
      <c r="AO136" s="104"/>
      <c r="AP136" s="104">
        <v>503</v>
      </c>
      <c r="AQ136" s="104"/>
      <c r="AR136" s="104"/>
      <c r="AS136" s="104"/>
      <c r="AT136" s="104"/>
      <c r="AU136" s="104">
        <v>0</v>
      </c>
      <c r="AV136" s="104"/>
      <c r="AW136" s="104"/>
      <c r="AX136" s="104"/>
      <c r="AY136" s="104"/>
      <c r="AZ136" s="104">
        <f>AP136+AU136</f>
        <v>503</v>
      </c>
      <c r="BA136" s="104"/>
      <c r="BB136" s="104"/>
      <c r="BC136" s="104"/>
      <c r="BD136" s="104">
        <v>-48</v>
      </c>
      <c r="BE136" s="104"/>
      <c r="BF136" s="104"/>
      <c r="BG136" s="104"/>
      <c r="BH136" s="104"/>
      <c r="BI136" s="104">
        <f>IF(AF136=0,0,AU136/AF136*100-100)</f>
        <v>0</v>
      </c>
      <c r="BJ136" s="104"/>
      <c r="BK136" s="104"/>
      <c r="BL136" s="104"/>
      <c r="BM136" s="104"/>
      <c r="BN136" s="104">
        <v>-48</v>
      </c>
      <c r="BO136" s="104"/>
      <c r="BP136" s="104"/>
      <c r="BQ136" s="104"/>
    </row>
    <row r="137" spans="1:80" ht="15" customHeight="1" x14ac:dyDescent="0.25">
      <c r="A137" s="108"/>
      <c r="B137" s="108"/>
      <c r="C137" s="109" t="s">
        <v>140</v>
      </c>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1"/>
      <c r="AA137" s="104">
        <v>2775</v>
      </c>
      <c r="AB137" s="104"/>
      <c r="AC137" s="104"/>
      <c r="AD137" s="104"/>
      <c r="AE137" s="104"/>
      <c r="AF137" s="104">
        <v>0</v>
      </c>
      <c r="AG137" s="104"/>
      <c r="AH137" s="104"/>
      <c r="AI137" s="104"/>
      <c r="AJ137" s="104"/>
      <c r="AK137" s="104">
        <v>2775</v>
      </c>
      <c r="AL137" s="104"/>
      <c r="AM137" s="104"/>
      <c r="AN137" s="104"/>
      <c r="AO137" s="104"/>
      <c r="AP137" s="104">
        <v>2585</v>
      </c>
      <c r="AQ137" s="104"/>
      <c r="AR137" s="104"/>
      <c r="AS137" s="104"/>
      <c r="AT137" s="104"/>
      <c r="AU137" s="104">
        <v>0</v>
      </c>
      <c r="AV137" s="104"/>
      <c r="AW137" s="104"/>
      <c r="AX137" s="104"/>
      <c r="AY137" s="104"/>
      <c r="AZ137" s="104">
        <f>AP137+AU137</f>
        <v>2585</v>
      </c>
      <c r="BA137" s="104"/>
      <c r="BB137" s="104"/>
      <c r="BC137" s="104"/>
      <c r="BD137" s="104">
        <v>-190</v>
      </c>
      <c r="BE137" s="104"/>
      <c r="BF137" s="104"/>
      <c r="BG137" s="104"/>
      <c r="BH137" s="104"/>
      <c r="BI137" s="104">
        <f>IF(AF137=0,0,AU137/AF137*100-100)</f>
        <v>0</v>
      </c>
      <c r="BJ137" s="104"/>
      <c r="BK137" s="104"/>
      <c r="BL137" s="104"/>
      <c r="BM137" s="104"/>
      <c r="BN137" s="104">
        <v>-190</v>
      </c>
      <c r="BO137" s="104"/>
      <c r="BP137" s="104"/>
      <c r="BQ137" s="104"/>
    </row>
    <row r="138" spans="1:80" s="38" customFormat="1" ht="15" customHeight="1" x14ac:dyDescent="0.25">
      <c r="A138" s="119"/>
      <c r="B138" s="119"/>
      <c r="C138" s="168" t="s">
        <v>118</v>
      </c>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70"/>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row>
    <row r="139" spans="1:80" ht="26.4" customHeight="1" x14ac:dyDescent="0.25">
      <c r="A139" s="108"/>
      <c r="B139" s="108"/>
      <c r="C139" s="109" t="s">
        <v>141</v>
      </c>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1"/>
      <c r="AA139" s="104">
        <v>14</v>
      </c>
      <c r="AB139" s="104"/>
      <c r="AC139" s="104"/>
      <c r="AD139" s="104"/>
      <c r="AE139" s="104"/>
      <c r="AF139" s="104">
        <v>0</v>
      </c>
      <c r="AG139" s="104"/>
      <c r="AH139" s="104"/>
      <c r="AI139" s="104"/>
      <c r="AJ139" s="104"/>
      <c r="AK139" s="104">
        <v>14</v>
      </c>
      <c r="AL139" s="104"/>
      <c r="AM139" s="104"/>
      <c r="AN139" s="104"/>
      <c r="AO139" s="104"/>
      <c r="AP139" s="104">
        <v>18</v>
      </c>
      <c r="AQ139" s="104"/>
      <c r="AR139" s="104"/>
      <c r="AS139" s="104"/>
      <c r="AT139" s="104"/>
      <c r="AU139" s="104">
        <v>0</v>
      </c>
      <c r="AV139" s="104"/>
      <c r="AW139" s="104"/>
      <c r="AX139" s="104"/>
      <c r="AY139" s="104"/>
      <c r="AZ139" s="104">
        <f>AP139+AU139</f>
        <v>18</v>
      </c>
      <c r="BA139" s="104"/>
      <c r="BB139" s="104"/>
      <c r="BC139" s="104"/>
      <c r="BD139" s="104">
        <v>4</v>
      </c>
      <c r="BE139" s="104"/>
      <c r="BF139" s="104"/>
      <c r="BG139" s="104"/>
      <c r="BH139" s="104"/>
      <c r="BI139" s="104">
        <f>IF(AF139=0,0,AU139/AF139*100-100)</f>
        <v>0</v>
      </c>
      <c r="BJ139" s="104"/>
      <c r="BK139" s="104"/>
      <c r="BL139" s="104"/>
      <c r="BM139" s="104"/>
      <c r="BN139" s="104">
        <v>4</v>
      </c>
      <c r="BO139" s="104"/>
      <c r="BP139" s="104"/>
      <c r="BQ139" s="104"/>
    </row>
    <row r="140" spans="1:80" ht="26.4" customHeight="1" x14ac:dyDescent="0.25">
      <c r="A140" s="108"/>
      <c r="B140" s="108"/>
      <c r="C140" s="109" t="s">
        <v>143</v>
      </c>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1"/>
      <c r="AA140" s="104">
        <v>9.99</v>
      </c>
      <c r="AB140" s="104"/>
      <c r="AC140" s="104"/>
      <c r="AD140" s="104"/>
      <c r="AE140" s="104"/>
      <c r="AF140" s="104">
        <v>0.37</v>
      </c>
      <c r="AG140" s="104"/>
      <c r="AH140" s="104"/>
      <c r="AI140" s="104"/>
      <c r="AJ140" s="104"/>
      <c r="AK140" s="104">
        <v>10.36</v>
      </c>
      <c r="AL140" s="104"/>
      <c r="AM140" s="104"/>
      <c r="AN140" s="104"/>
      <c r="AO140" s="104"/>
      <c r="AP140" s="104">
        <v>11.01</v>
      </c>
      <c r="AQ140" s="104"/>
      <c r="AR140" s="104"/>
      <c r="AS140" s="104"/>
      <c r="AT140" s="104"/>
      <c r="AU140" s="104">
        <v>0.63</v>
      </c>
      <c r="AV140" s="104"/>
      <c r="AW140" s="104"/>
      <c r="AX140" s="104"/>
      <c r="AY140" s="104"/>
      <c r="AZ140" s="104">
        <f>AP140+AU140</f>
        <v>11.64</v>
      </c>
      <c r="BA140" s="104"/>
      <c r="BB140" s="104"/>
      <c r="BC140" s="104"/>
      <c r="BD140" s="104">
        <v>1.02</v>
      </c>
      <c r="BE140" s="104"/>
      <c r="BF140" s="104"/>
      <c r="BG140" s="104"/>
      <c r="BH140" s="104"/>
      <c r="BI140" s="104">
        <v>0.26</v>
      </c>
      <c r="BJ140" s="104"/>
      <c r="BK140" s="104"/>
      <c r="BL140" s="104"/>
      <c r="BM140" s="104"/>
      <c r="BN140" s="104">
        <v>1.28</v>
      </c>
      <c r="BO140" s="104"/>
      <c r="BP140" s="104"/>
      <c r="BQ140" s="104"/>
    </row>
    <row r="141" spans="1:80" ht="43.8" customHeight="1" x14ac:dyDescent="0.25">
      <c r="A141" s="108"/>
      <c r="B141" s="108"/>
      <c r="C141" s="109" t="s">
        <v>165</v>
      </c>
      <c r="D141" s="208"/>
      <c r="E141" s="208"/>
      <c r="F141" s="208"/>
      <c r="G141" s="208"/>
      <c r="H141" s="208"/>
      <c r="I141" s="208"/>
      <c r="J141" s="208"/>
      <c r="K141" s="208"/>
      <c r="L141" s="208"/>
      <c r="M141" s="208"/>
      <c r="N141" s="208"/>
      <c r="O141" s="208"/>
      <c r="P141" s="208"/>
      <c r="Q141" s="208"/>
      <c r="R141" s="208"/>
      <c r="S141" s="208"/>
      <c r="T141" s="208"/>
      <c r="U141" s="208"/>
      <c r="V141" s="208"/>
      <c r="W141" s="208"/>
      <c r="X141" s="208"/>
      <c r="Y141" s="208"/>
      <c r="Z141" s="208"/>
      <c r="AA141" s="208"/>
      <c r="AB141" s="208"/>
      <c r="AC141" s="208"/>
      <c r="AD141" s="208"/>
      <c r="AE141" s="208"/>
      <c r="AF141" s="208"/>
      <c r="AG141" s="208"/>
      <c r="AH141" s="208"/>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c r="BI141" s="208"/>
      <c r="BJ141" s="208"/>
      <c r="BK141" s="208"/>
      <c r="BL141" s="208"/>
      <c r="BM141" s="208"/>
      <c r="BN141" s="208"/>
      <c r="BO141" s="208"/>
      <c r="BP141" s="208"/>
      <c r="BQ141" s="209"/>
      <c r="CB141" s="1" t="s">
        <v>164</v>
      </c>
    </row>
    <row r="142" spans="1:80" ht="26.4" customHeight="1" x14ac:dyDescent="0.25">
      <c r="A142" s="108"/>
      <c r="B142" s="108"/>
      <c r="C142" s="109" t="s">
        <v>146</v>
      </c>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1"/>
      <c r="AA142" s="104">
        <v>9.99</v>
      </c>
      <c r="AB142" s="104"/>
      <c r="AC142" s="104"/>
      <c r="AD142" s="104"/>
      <c r="AE142" s="104"/>
      <c r="AF142" s="104">
        <v>0.37</v>
      </c>
      <c r="AG142" s="104"/>
      <c r="AH142" s="104"/>
      <c r="AI142" s="104"/>
      <c r="AJ142" s="104"/>
      <c r="AK142" s="104">
        <v>10.36</v>
      </c>
      <c r="AL142" s="104"/>
      <c r="AM142" s="104"/>
      <c r="AN142" s="104"/>
      <c r="AO142" s="104"/>
      <c r="AP142" s="104">
        <v>11.01</v>
      </c>
      <c r="AQ142" s="104"/>
      <c r="AR142" s="104"/>
      <c r="AS142" s="104"/>
      <c r="AT142" s="104"/>
      <c r="AU142" s="104">
        <v>0.63</v>
      </c>
      <c r="AV142" s="104"/>
      <c r="AW142" s="104"/>
      <c r="AX142" s="104"/>
      <c r="AY142" s="104"/>
      <c r="AZ142" s="104">
        <f>AP142+AU142</f>
        <v>11.64</v>
      </c>
      <c r="BA142" s="104"/>
      <c r="BB142" s="104"/>
      <c r="BC142" s="104"/>
      <c r="BD142" s="104">
        <v>1.02</v>
      </c>
      <c r="BE142" s="104"/>
      <c r="BF142" s="104"/>
      <c r="BG142" s="104"/>
      <c r="BH142" s="104"/>
      <c r="BI142" s="104">
        <v>0.26</v>
      </c>
      <c r="BJ142" s="104"/>
      <c r="BK142" s="104"/>
      <c r="BL142" s="104"/>
      <c r="BM142" s="104"/>
      <c r="BN142" s="104">
        <v>1.28</v>
      </c>
      <c r="BO142" s="104"/>
      <c r="BP142" s="104"/>
      <c r="BQ142" s="104"/>
    </row>
    <row r="143" spans="1:80" ht="26.4" customHeight="1" x14ac:dyDescent="0.25">
      <c r="A143" s="108"/>
      <c r="B143" s="108"/>
      <c r="C143" s="109" t="s">
        <v>147</v>
      </c>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1"/>
      <c r="AA143" s="104">
        <v>9.99</v>
      </c>
      <c r="AB143" s="104"/>
      <c r="AC143" s="104"/>
      <c r="AD143" s="104"/>
      <c r="AE143" s="104"/>
      <c r="AF143" s="104">
        <v>0.37</v>
      </c>
      <c r="AG143" s="104"/>
      <c r="AH143" s="104"/>
      <c r="AI143" s="104"/>
      <c r="AJ143" s="104"/>
      <c r="AK143" s="104">
        <v>10.36</v>
      </c>
      <c r="AL143" s="104"/>
      <c r="AM143" s="104"/>
      <c r="AN143" s="104"/>
      <c r="AO143" s="104"/>
      <c r="AP143" s="104">
        <v>11.01</v>
      </c>
      <c r="AQ143" s="104"/>
      <c r="AR143" s="104"/>
      <c r="AS143" s="104"/>
      <c r="AT143" s="104"/>
      <c r="AU143" s="104">
        <v>0.63</v>
      </c>
      <c r="AV143" s="104"/>
      <c r="AW143" s="104"/>
      <c r="AX143" s="104"/>
      <c r="AY143" s="104"/>
      <c r="AZ143" s="104">
        <f>AP143+AU143</f>
        <v>11.64</v>
      </c>
      <c r="BA143" s="104"/>
      <c r="BB143" s="104"/>
      <c r="BC143" s="104"/>
      <c r="BD143" s="104">
        <v>1.02</v>
      </c>
      <c r="BE143" s="104"/>
      <c r="BF143" s="104"/>
      <c r="BG143" s="104"/>
      <c r="BH143" s="104"/>
      <c r="BI143" s="104">
        <v>0.26</v>
      </c>
      <c r="BJ143" s="104"/>
      <c r="BK143" s="104"/>
      <c r="BL143" s="104"/>
      <c r="BM143" s="104"/>
      <c r="BN143" s="104">
        <v>1.28</v>
      </c>
      <c r="BO143" s="104"/>
      <c r="BP143" s="104"/>
      <c r="BQ143" s="104"/>
    </row>
    <row r="144" spans="1:80" s="38" customFormat="1" ht="15" customHeight="1" x14ac:dyDescent="0.25">
      <c r="A144" s="119"/>
      <c r="B144" s="119"/>
      <c r="C144" s="168" t="s">
        <v>120</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70"/>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row>
    <row r="145" spans="1:80" ht="26.4" customHeight="1" x14ac:dyDescent="0.25">
      <c r="A145" s="108"/>
      <c r="B145" s="108"/>
      <c r="C145" s="109" t="s">
        <v>148</v>
      </c>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1"/>
      <c r="AA145" s="104">
        <v>100</v>
      </c>
      <c r="AB145" s="104"/>
      <c r="AC145" s="104"/>
      <c r="AD145" s="104"/>
      <c r="AE145" s="104"/>
      <c r="AF145" s="104">
        <v>100</v>
      </c>
      <c r="AG145" s="104"/>
      <c r="AH145" s="104"/>
      <c r="AI145" s="104"/>
      <c r="AJ145" s="104"/>
      <c r="AK145" s="104">
        <v>100</v>
      </c>
      <c r="AL145" s="104"/>
      <c r="AM145" s="104"/>
      <c r="AN145" s="104"/>
      <c r="AO145" s="104"/>
      <c r="AP145" s="104">
        <v>100</v>
      </c>
      <c r="AQ145" s="104"/>
      <c r="AR145" s="104"/>
      <c r="AS145" s="104"/>
      <c r="AT145" s="104"/>
      <c r="AU145" s="104">
        <v>100</v>
      </c>
      <c r="AV145" s="104"/>
      <c r="AW145" s="104"/>
      <c r="AX145" s="104"/>
      <c r="AY145" s="104"/>
      <c r="AZ145" s="104">
        <f>AP145+AU145</f>
        <v>200</v>
      </c>
      <c r="BA145" s="104"/>
      <c r="BB145" s="104"/>
      <c r="BC145" s="104"/>
      <c r="BD145" s="104">
        <f>IF(AA145=0,0,AP145/AA145*100-100)</f>
        <v>0</v>
      </c>
      <c r="BE145" s="104"/>
      <c r="BF145" s="104"/>
      <c r="BG145" s="104"/>
      <c r="BH145" s="104"/>
      <c r="BI145" s="104">
        <f>IF(AF145=0,0,AU145/AF145*100-100)</f>
        <v>0</v>
      </c>
      <c r="BJ145" s="104"/>
      <c r="BK145" s="104"/>
      <c r="BL145" s="104"/>
      <c r="BM145" s="104"/>
      <c r="BN145" s="104">
        <f>IF(AK145=0,0,AZ145/AK145*100-100)</f>
        <v>100</v>
      </c>
      <c r="BO145" s="104"/>
      <c r="BP145" s="104"/>
      <c r="BQ145" s="104"/>
    </row>
    <row r="146" spans="1:80" s="38" customFormat="1" ht="13.2" customHeight="1" x14ac:dyDescent="0.25">
      <c r="A146" s="119"/>
      <c r="B146" s="119"/>
      <c r="C146" s="203" t="s">
        <v>108</v>
      </c>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5"/>
      <c r="CB146" s="38" t="s">
        <v>166</v>
      </c>
    </row>
    <row r="147" spans="1:80" s="38" customFormat="1" ht="15" customHeight="1" x14ac:dyDescent="0.25">
      <c r="A147" s="119"/>
      <c r="B147" s="119"/>
      <c r="C147" s="168" t="s">
        <v>114</v>
      </c>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70"/>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c r="BC147" s="103"/>
      <c r="BD147" s="103"/>
      <c r="BE147" s="103"/>
      <c r="BF147" s="103"/>
      <c r="BG147" s="103"/>
      <c r="BH147" s="103"/>
      <c r="BI147" s="103"/>
      <c r="BJ147" s="103"/>
      <c r="BK147" s="103"/>
      <c r="BL147" s="103"/>
      <c r="BM147" s="103"/>
      <c r="BN147" s="103"/>
      <c r="BO147" s="103"/>
      <c r="BP147" s="103"/>
      <c r="BQ147" s="103"/>
    </row>
    <row r="148" spans="1:80" ht="26.4" customHeight="1" x14ac:dyDescent="0.25">
      <c r="A148" s="108"/>
      <c r="B148" s="108"/>
      <c r="C148" s="109" t="s">
        <v>115</v>
      </c>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1"/>
      <c r="AA148" s="104">
        <v>0</v>
      </c>
      <c r="AB148" s="104"/>
      <c r="AC148" s="104"/>
      <c r="AD148" s="104"/>
      <c r="AE148" s="104"/>
      <c r="AF148" s="104">
        <v>0</v>
      </c>
      <c r="AG148" s="104"/>
      <c r="AH148" s="104"/>
      <c r="AI148" s="104"/>
      <c r="AJ148" s="104"/>
      <c r="AK148" s="104">
        <v>0</v>
      </c>
      <c r="AL148" s="104"/>
      <c r="AM148" s="104"/>
      <c r="AN148" s="104"/>
      <c r="AO148" s="104"/>
      <c r="AP148" s="104">
        <v>0</v>
      </c>
      <c r="AQ148" s="104"/>
      <c r="AR148" s="104"/>
      <c r="AS148" s="104"/>
      <c r="AT148" s="104"/>
      <c r="AU148" s="104">
        <v>3003.46</v>
      </c>
      <c r="AV148" s="104"/>
      <c r="AW148" s="104"/>
      <c r="AX148" s="104"/>
      <c r="AY148" s="104"/>
      <c r="AZ148" s="104">
        <v>3003.46</v>
      </c>
      <c r="BA148" s="104"/>
      <c r="BB148" s="104"/>
      <c r="BC148" s="104"/>
      <c r="BD148" s="104">
        <f>IF(AA148=0,0,AP148/AA148*100-100)</f>
        <v>0</v>
      </c>
      <c r="BE148" s="104"/>
      <c r="BF148" s="104"/>
      <c r="BG148" s="104"/>
      <c r="BH148" s="104"/>
      <c r="BI148" s="104">
        <f>IF(AF148=0,0,AU148/AF148*100-100)</f>
        <v>0</v>
      </c>
      <c r="BJ148" s="104"/>
      <c r="BK148" s="104"/>
      <c r="BL148" s="104"/>
      <c r="BM148" s="104"/>
      <c r="BN148" s="104">
        <f>IF(AK148=0,0,AZ148/AK148*100-100)</f>
        <v>0</v>
      </c>
      <c r="BO148" s="104"/>
      <c r="BP148" s="104"/>
      <c r="BQ148" s="104"/>
    </row>
    <row r="149" spans="1:80" ht="13.2" customHeight="1" x14ac:dyDescent="0.25">
      <c r="A149" s="108"/>
      <c r="B149" s="108"/>
      <c r="C149" s="109" t="s">
        <v>168</v>
      </c>
      <c r="D149" s="208"/>
      <c r="E149" s="208"/>
      <c r="F149" s="208"/>
      <c r="G149" s="208"/>
      <c r="H149" s="208"/>
      <c r="I149" s="208"/>
      <c r="J149" s="208"/>
      <c r="K149" s="208"/>
      <c r="L149" s="208"/>
      <c r="M149" s="208"/>
      <c r="N149" s="208"/>
      <c r="O149" s="208"/>
      <c r="P149" s="208"/>
      <c r="Q149" s="208"/>
      <c r="R149" s="208"/>
      <c r="S149" s="208"/>
      <c r="T149" s="208"/>
      <c r="U149" s="208"/>
      <c r="V149" s="208"/>
      <c r="W149" s="208"/>
      <c r="X149" s="208"/>
      <c r="Y149" s="208"/>
      <c r="Z149" s="208"/>
      <c r="AA149" s="208"/>
      <c r="AB149" s="208"/>
      <c r="AC149" s="208"/>
      <c r="AD149" s="208"/>
      <c r="AE149" s="208"/>
      <c r="AF149" s="208"/>
      <c r="AG149" s="208"/>
      <c r="AH149" s="208"/>
      <c r="AI149" s="208"/>
      <c r="AJ149" s="208"/>
      <c r="AK149" s="208"/>
      <c r="AL149" s="208"/>
      <c r="AM149" s="208"/>
      <c r="AN149" s="208"/>
      <c r="AO149" s="208"/>
      <c r="AP149" s="208"/>
      <c r="AQ149" s="208"/>
      <c r="AR149" s="208"/>
      <c r="AS149" s="208"/>
      <c r="AT149" s="208"/>
      <c r="AU149" s="208"/>
      <c r="AV149" s="208"/>
      <c r="AW149" s="208"/>
      <c r="AX149" s="208"/>
      <c r="AY149" s="208"/>
      <c r="AZ149" s="208"/>
      <c r="BA149" s="208"/>
      <c r="BB149" s="208"/>
      <c r="BC149" s="208"/>
      <c r="BD149" s="208"/>
      <c r="BE149" s="208"/>
      <c r="BF149" s="208"/>
      <c r="BG149" s="208"/>
      <c r="BH149" s="208"/>
      <c r="BI149" s="208"/>
      <c r="BJ149" s="208"/>
      <c r="BK149" s="208"/>
      <c r="BL149" s="208"/>
      <c r="BM149" s="208"/>
      <c r="BN149" s="208"/>
      <c r="BO149" s="208"/>
      <c r="BP149" s="208"/>
      <c r="BQ149" s="209"/>
      <c r="CB149" s="1" t="s">
        <v>167</v>
      </c>
    </row>
    <row r="150" spans="1:80" s="38" customFormat="1" ht="15" customHeight="1" x14ac:dyDescent="0.25">
      <c r="A150" s="119"/>
      <c r="B150" s="119"/>
      <c r="C150" s="168" t="s">
        <v>116</v>
      </c>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70"/>
      <c r="AA150" s="103"/>
      <c r="AB150" s="103"/>
      <c r="AC150" s="103"/>
      <c r="AD150" s="103"/>
      <c r="AE150" s="103"/>
      <c r="AF150" s="103"/>
      <c r="AG150" s="103"/>
      <c r="AH150" s="103"/>
      <c r="AI150" s="103"/>
      <c r="AJ150" s="103"/>
      <c r="AK150" s="103"/>
      <c r="AL150" s="103"/>
      <c r="AM150" s="103"/>
      <c r="AN150" s="103"/>
      <c r="AO150" s="103"/>
      <c r="AP150" s="103"/>
      <c r="AQ150" s="103"/>
      <c r="AR150" s="103"/>
      <c r="AS150" s="103"/>
      <c r="AT150" s="103"/>
      <c r="AU150" s="103"/>
      <c r="AV150" s="103"/>
      <c r="AW150" s="103"/>
      <c r="AX150" s="103"/>
      <c r="AY150" s="103"/>
      <c r="AZ150" s="103"/>
      <c r="BA150" s="103"/>
      <c r="BB150" s="103"/>
      <c r="BC150" s="103"/>
      <c r="BD150" s="103"/>
      <c r="BE150" s="103"/>
      <c r="BF150" s="103"/>
      <c r="BG150" s="103"/>
      <c r="BH150" s="103"/>
      <c r="BI150" s="103"/>
      <c r="BJ150" s="103"/>
      <c r="BK150" s="103"/>
      <c r="BL150" s="103"/>
      <c r="BM150" s="103"/>
      <c r="BN150" s="103"/>
      <c r="BO150" s="103"/>
      <c r="BP150" s="103"/>
      <c r="BQ150" s="103"/>
    </row>
    <row r="151" spans="1:80" ht="26.4" customHeight="1" x14ac:dyDescent="0.25">
      <c r="A151" s="108"/>
      <c r="B151" s="108"/>
      <c r="C151" s="109" t="s">
        <v>117</v>
      </c>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1"/>
      <c r="AA151" s="104">
        <v>0</v>
      </c>
      <c r="AB151" s="104"/>
      <c r="AC151" s="104"/>
      <c r="AD151" s="104"/>
      <c r="AE151" s="104"/>
      <c r="AF151" s="104">
        <v>0</v>
      </c>
      <c r="AG151" s="104"/>
      <c r="AH151" s="104"/>
      <c r="AI151" s="104"/>
      <c r="AJ151" s="104"/>
      <c r="AK151" s="104">
        <v>0</v>
      </c>
      <c r="AL151" s="104"/>
      <c r="AM151" s="104"/>
      <c r="AN151" s="104"/>
      <c r="AO151" s="104"/>
      <c r="AP151" s="104">
        <v>0</v>
      </c>
      <c r="AQ151" s="104"/>
      <c r="AR151" s="104"/>
      <c r="AS151" s="104"/>
      <c r="AT151" s="104"/>
      <c r="AU151" s="104">
        <v>1</v>
      </c>
      <c r="AV151" s="104"/>
      <c r="AW151" s="104"/>
      <c r="AX151" s="104"/>
      <c r="AY151" s="104"/>
      <c r="AZ151" s="104">
        <f>AP151+AU151</f>
        <v>1</v>
      </c>
      <c r="BA151" s="104"/>
      <c r="BB151" s="104"/>
      <c r="BC151" s="104"/>
      <c r="BD151" s="104">
        <f>IF(AA151=0,0,AP151/AA151*100-100)</f>
        <v>0</v>
      </c>
      <c r="BE151" s="104"/>
      <c r="BF151" s="104"/>
      <c r="BG151" s="104"/>
      <c r="BH151" s="104"/>
      <c r="BI151" s="104">
        <f>IF(AF151=0,0,AU151/AF151*100-100)</f>
        <v>0</v>
      </c>
      <c r="BJ151" s="104"/>
      <c r="BK151" s="104"/>
      <c r="BL151" s="104"/>
      <c r="BM151" s="104"/>
      <c r="BN151" s="104">
        <f>IF(AK151=0,0,AZ151/AK151*100-100)</f>
        <v>0</v>
      </c>
      <c r="BO151" s="104"/>
      <c r="BP151" s="104"/>
      <c r="BQ151" s="104"/>
    </row>
    <row r="152" spans="1:80" ht="13.2" customHeight="1" x14ac:dyDescent="0.25">
      <c r="A152" s="108"/>
      <c r="B152" s="108"/>
      <c r="C152" s="109" t="s">
        <v>168</v>
      </c>
      <c r="D152" s="208"/>
      <c r="E152" s="208"/>
      <c r="F152" s="208"/>
      <c r="G152" s="208"/>
      <c r="H152" s="208"/>
      <c r="I152" s="208"/>
      <c r="J152" s="208"/>
      <c r="K152" s="208"/>
      <c r="L152" s="208"/>
      <c r="M152" s="208"/>
      <c r="N152" s="208"/>
      <c r="O152" s="208"/>
      <c r="P152" s="208"/>
      <c r="Q152" s="208"/>
      <c r="R152" s="208"/>
      <c r="S152" s="208"/>
      <c r="T152" s="208"/>
      <c r="U152" s="208"/>
      <c r="V152" s="208"/>
      <c r="W152" s="208"/>
      <c r="X152" s="208"/>
      <c r="Y152" s="208"/>
      <c r="Z152" s="208"/>
      <c r="AA152" s="208"/>
      <c r="AB152" s="208"/>
      <c r="AC152" s="208"/>
      <c r="AD152" s="208"/>
      <c r="AE152" s="208"/>
      <c r="AF152" s="208"/>
      <c r="AG152" s="208"/>
      <c r="AH152" s="208"/>
      <c r="AI152" s="208"/>
      <c r="AJ152" s="208"/>
      <c r="AK152" s="208"/>
      <c r="AL152" s="208"/>
      <c r="AM152" s="208"/>
      <c r="AN152" s="208"/>
      <c r="AO152" s="208"/>
      <c r="AP152" s="208"/>
      <c r="AQ152" s="208"/>
      <c r="AR152" s="208"/>
      <c r="AS152" s="208"/>
      <c r="AT152" s="208"/>
      <c r="AU152" s="208"/>
      <c r="AV152" s="208"/>
      <c r="AW152" s="208"/>
      <c r="AX152" s="208"/>
      <c r="AY152" s="208"/>
      <c r="AZ152" s="208"/>
      <c r="BA152" s="208"/>
      <c r="BB152" s="208"/>
      <c r="BC152" s="208"/>
      <c r="BD152" s="208"/>
      <c r="BE152" s="208"/>
      <c r="BF152" s="208"/>
      <c r="BG152" s="208"/>
      <c r="BH152" s="208"/>
      <c r="BI152" s="208"/>
      <c r="BJ152" s="208"/>
      <c r="BK152" s="208"/>
      <c r="BL152" s="208"/>
      <c r="BM152" s="208"/>
      <c r="BN152" s="208"/>
      <c r="BO152" s="208"/>
      <c r="BP152" s="208"/>
      <c r="BQ152" s="209"/>
      <c r="CB152" s="1" t="s">
        <v>169</v>
      </c>
    </row>
    <row r="153" spans="1:80" s="38" customFormat="1" ht="15" customHeight="1" x14ac:dyDescent="0.25">
      <c r="A153" s="119"/>
      <c r="B153" s="119"/>
      <c r="C153" s="168" t="s">
        <v>118</v>
      </c>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70"/>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row>
    <row r="154" spans="1:80" ht="26.4" customHeight="1" x14ac:dyDescent="0.25">
      <c r="A154" s="108"/>
      <c r="B154" s="108"/>
      <c r="C154" s="109" t="s">
        <v>119</v>
      </c>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1"/>
      <c r="AA154" s="104">
        <v>0</v>
      </c>
      <c r="AB154" s="104"/>
      <c r="AC154" s="104"/>
      <c r="AD154" s="104"/>
      <c r="AE154" s="104"/>
      <c r="AF154" s="104">
        <v>0</v>
      </c>
      <c r="AG154" s="104"/>
      <c r="AH154" s="104"/>
      <c r="AI154" s="104"/>
      <c r="AJ154" s="104"/>
      <c r="AK154" s="104">
        <v>0</v>
      </c>
      <c r="AL154" s="104"/>
      <c r="AM154" s="104"/>
      <c r="AN154" s="104"/>
      <c r="AO154" s="104"/>
      <c r="AP154" s="104">
        <v>0</v>
      </c>
      <c r="AQ154" s="104"/>
      <c r="AR154" s="104"/>
      <c r="AS154" s="104"/>
      <c r="AT154" s="104"/>
      <c r="AU154" s="104">
        <v>3003.46</v>
      </c>
      <c r="AV154" s="104"/>
      <c r="AW154" s="104"/>
      <c r="AX154" s="104"/>
      <c r="AY154" s="104"/>
      <c r="AZ154" s="104">
        <v>3003.46</v>
      </c>
      <c r="BA154" s="104"/>
      <c r="BB154" s="104"/>
      <c r="BC154" s="104"/>
      <c r="BD154" s="104">
        <f>IF(AA154=0,0,AP154/AA154*100-100)</f>
        <v>0</v>
      </c>
      <c r="BE154" s="104"/>
      <c r="BF154" s="104"/>
      <c r="BG154" s="104"/>
      <c r="BH154" s="104"/>
      <c r="BI154" s="104">
        <f>IF(AF154=0,0,AU154/AF154*100-100)</f>
        <v>0</v>
      </c>
      <c r="BJ154" s="104"/>
      <c r="BK154" s="104"/>
      <c r="BL154" s="104"/>
      <c r="BM154" s="104"/>
      <c r="BN154" s="104">
        <f>IF(AK154=0,0,AZ154/AK154*100-100)</f>
        <v>0</v>
      </c>
      <c r="BO154" s="104"/>
      <c r="BP154" s="104"/>
      <c r="BQ154" s="104"/>
    </row>
    <row r="155" spans="1:80" ht="13.2" customHeight="1" x14ac:dyDescent="0.25">
      <c r="A155" s="108"/>
      <c r="B155" s="108"/>
      <c r="C155" s="109" t="s">
        <v>168</v>
      </c>
      <c r="D155" s="208"/>
      <c r="E155" s="208"/>
      <c r="F155" s="208"/>
      <c r="G155" s="208"/>
      <c r="H155" s="208"/>
      <c r="I155" s="208"/>
      <c r="J155" s="208"/>
      <c r="K155" s="208"/>
      <c r="L155" s="208"/>
      <c r="M155" s="208"/>
      <c r="N155" s="208"/>
      <c r="O155" s="208"/>
      <c r="P155" s="208"/>
      <c r="Q155" s="208"/>
      <c r="R155" s="208"/>
      <c r="S155" s="208"/>
      <c r="T155" s="208"/>
      <c r="U155" s="208"/>
      <c r="V155" s="208"/>
      <c r="W155" s="208"/>
      <c r="X155" s="208"/>
      <c r="Y155" s="208"/>
      <c r="Z155" s="208"/>
      <c r="AA155" s="208"/>
      <c r="AB155" s="208"/>
      <c r="AC155" s="208"/>
      <c r="AD155" s="208"/>
      <c r="AE155" s="208"/>
      <c r="AF155" s="208"/>
      <c r="AG155" s="208"/>
      <c r="AH155" s="208"/>
      <c r="AI155" s="208"/>
      <c r="AJ155" s="208"/>
      <c r="AK155" s="208"/>
      <c r="AL155" s="208"/>
      <c r="AM155" s="208"/>
      <c r="AN155" s="208"/>
      <c r="AO155" s="208"/>
      <c r="AP155" s="208"/>
      <c r="AQ155" s="208"/>
      <c r="AR155" s="208"/>
      <c r="AS155" s="208"/>
      <c r="AT155" s="208"/>
      <c r="AU155" s="208"/>
      <c r="AV155" s="208"/>
      <c r="AW155" s="208"/>
      <c r="AX155" s="208"/>
      <c r="AY155" s="208"/>
      <c r="AZ155" s="208"/>
      <c r="BA155" s="208"/>
      <c r="BB155" s="208"/>
      <c r="BC155" s="208"/>
      <c r="BD155" s="208"/>
      <c r="BE155" s="208"/>
      <c r="BF155" s="208"/>
      <c r="BG155" s="208"/>
      <c r="BH155" s="208"/>
      <c r="BI155" s="208"/>
      <c r="BJ155" s="208"/>
      <c r="BK155" s="208"/>
      <c r="BL155" s="208"/>
      <c r="BM155" s="208"/>
      <c r="BN155" s="208"/>
      <c r="BO155" s="208"/>
      <c r="BP155" s="208"/>
      <c r="BQ155" s="209"/>
      <c r="CB155" s="1" t="s">
        <v>170</v>
      </c>
    </row>
    <row r="156" spans="1:80" s="38" customFormat="1" ht="15" customHeight="1" x14ac:dyDescent="0.25">
      <c r="A156" s="119"/>
      <c r="B156" s="119"/>
      <c r="C156" s="168" t="s">
        <v>120</v>
      </c>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70"/>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row>
    <row r="157" spans="1:80" ht="26.4" customHeight="1" x14ac:dyDescent="0.25">
      <c r="A157" s="108"/>
      <c r="B157" s="108"/>
      <c r="C157" s="109" t="s">
        <v>121</v>
      </c>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1"/>
      <c r="AA157" s="104">
        <v>0</v>
      </c>
      <c r="AB157" s="104"/>
      <c r="AC157" s="104"/>
      <c r="AD157" s="104"/>
      <c r="AE157" s="104"/>
      <c r="AF157" s="104">
        <v>0</v>
      </c>
      <c r="AG157" s="104"/>
      <c r="AH157" s="104"/>
      <c r="AI157" s="104"/>
      <c r="AJ157" s="104"/>
      <c r="AK157" s="104">
        <v>0</v>
      </c>
      <c r="AL157" s="104"/>
      <c r="AM157" s="104"/>
      <c r="AN157" s="104"/>
      <c r="AO157" s="104"/>
      <c r="AP157" s="104">
        <v>0</v>
      </c>
      <c r="AQ157" s="104"/>
      <c r="AR157" s="104"/>
      <c r="AS157" s="104"/>
      <c r="AT157" s="104"/>
      <c r="AU157" s="104">
        <v>100</v>
      </c>
      <c r="AV157" s="104"/>
      <c r="AW157" s="104"/>
      <c r="AX157" s="104"/>
      <c r="AY157" s="104"/>
      <c r="AZ157" s="104">
        <f>AP157+AU157</f>
        <v>100</v>
      </c>
      <c r="BA157" s="104"/>
      <c r="BB157" s="104"/>
      <c r="BC157" s="104"/>
      <c r="BD157" s="104">
        <f>IF(AA157=0,0,AP157/AA157*100-100)</f>
        <v>0</v>
      </c>
      <c r="BE157" s="104"/>
      <c r="BF157" s="104"/>
      <c r="BG157" s="104"/>
      <c r="BH157" s="104"/>
      <c r="BI157" s="104">
        <f>IF(AF157=0,0,AU157/AF157*100-100)</f>
        <v>0</v>
      </c>
      <c r="BJ157" s="104"/>
      <c r="BK157" s="104"/>
      <c r="BL157" s="104"/>
      <c r="BM157" s="104"/>
      <c r="BN157" s="104">
        <f>IF(AK157=0,0,AZ157/AK157*100-100)</f>
        <v>0</v>
      </c>
      <c r="BO157" s="104"/>
      <c r="BP157" s="104"/>
      <c r="BQ157" s="104"/>
    </row>
    <row r="158" spans="1:80" ht="13.2" customHeight="1" x14ac:dyDescent="0.25">
      <c r="A158" s="108"/>
      <c r="B158" s="108"/>
      <c r="C158" s="109" t="s">
        <v>168</v>
      </c>
      <c r="D158" s="208"/>
      <c r="E158" s="208"/>
      <c r="F158" s="208"/>
      <c r="G158" s="208"/>
      <c r="H158" s="208"/>
      <c r="I158" s="208"/>
      <c r="J158" s="208"/>
      <c r="K158" s="208"/>
      <c r="L158" s="208"/>
      <c r="M158" s="208"/>
      <c r="N158" s="208"/>
      <c r="O158" s="208"/>
      <c r="P158" s="208"/>
      <c r="Q158" s="208"/>
      <c r="R158" s="208"/>
      <c r="S158" s="208"/>
      <c r="T158" s="208"/>
      <c r="U158" s="208"/>
      <c r="V158" s="208"/>
      <c r="W158" s="208"/>
      <c r="X158" s="208"/>
      <c r="Y158" s="208"/>
      <c r="Z158" s="208"/>
      <c r="AA158" s="208"/>
      <c r="AB158" s="208"/>
      <c r="AC158" s="208"/>
      <c r="AD158" s="208"/>
      <c r="AE158" s="208"/>
      <c r="AF158" s="208"/>
      <c r="AG158" s="208"/>
      <c r="AH158" s="208"/>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c r="BC158" s="208"/>
      <c r="BD158" s="208"/>
      <c r="BE158" s="208"/>
      <c r="BF158" s="208"/>
      <c r="BG158" s="208"/>
      <c r="BH158" s="208"/>
      <c r="BI158" s="208"/>
      <c r="BJ158" s="208"/>
      <c r="BK158" s="208"/>
      <c r="BL158" s="208"/>
      <c r="BM158" s="208"/>
      <c r="BN158" s="208"/>
      <c r="BO158" s="208"/>
      <c r="BP158" s="208"/>
      <c r="BQ158" s="209"/>
      <c r="CB158" s="1" t="s">
        <v>171</v>
      </c>
    </row>
    <row r="159" spans="1:80" s="38" customFormat="1" ht="13.2" customHeight="1" x14ac:dyDescent="0.25">
      <c r="A159" s="119"/>
      <c r="B159" s="119"/>
      <c r="C159" s="203" t="s">
        <v>109</v>
      </c>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5"/>
      <c r="CB159" s="38" t="s">
        <v>172</v>
      </c>
    </row>
    <row r="160" spans="1:80" s="38" customFormat="1" ht="15" customHeight="1" x14ac:dyDescent="0.25">
      <c r="A160" s="119"/>
      <c r="B160" s="119"/>
      <c r="C160" s="168" t="s">
        <v>114</v>
      </c>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70"/>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c r="BC160" s="103"/>
      <c r="BD160" s="103"/>
      <c r="BE160" s="103"/>
      <c r="BF160" s="103"/>
      <c r="BG160" s="103"/>
      <c r="BH160" s="103"/>
      <c r="BI160" s="103"/>
      <c r="BJ160" s="103"/>
      <c r="BK160" s="103"/>
      <c r="BL160" s="103"/>
      <c r="BM160" s="103"/>
      <c r="BN160" s="103"/>
      <c r="BO160" s="103"/>
      <c r="BP160" s="103"/>
      <c r="BQ160" s="103"/>
    </row>
    <row r="161" spans="1:80" ht="17.399999999999999" customHeight="1" x14ac:dyDescent="0.25">
      <c r="A161" s="108"/>
      <c r="B161" s="108"/>
      <c r="C161" s="109" t="s">
        <v>173</v>
      </c>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1"/>
      <c r="AA161" s="104">
        <v>96.8</v>
      </c>
      <c r="AB161" s="104"/>
      <c r="AC161" s="104"/>
      <c r="AD161" s="104"/>
      <c r="AE161" s="104"/>
      <c r="AF161" s="104">
        <v>0</v>
      </c>
      <c r="AG161" s="104"/>
      <c r="AH161" s="104"/>
      <c r="AI161" s="104"/>
      <c r="AJ161" s="104"/>
      <c r="AK161" s="104">
        <v>96.8</v>
      </c>
      <c r="AL161" s="104"/>
      <c r="AM161" s="104"/>
      <c r="AN161" s="104"/>
      <c r="AO161" s="104"/>
      <c r="AP161" s="104">
        <v>0</v>
      </c>
      <c r="AQ161" s="104"/>
      <c r="AR161" s="104"/>
      <c r="AS161" s="104"/>
      <c r="AT161" s="104"/>
      <c r="AU161" s="104">
        <v>0</v>
      </c>
      <c r="AV161" s="104"/>
      <c r="AW161" s="104"/>
      <c r="AX161" s="104"/>
      <c r="AY161" s="104"/>
      <c r="AZ161" s="104">
        <f>AP161+AU161</f>
        <v>0</v>
      </c>
      <c r="BA161" s="104"/>
      <c r="BB161" s="104"/>
      <c r="BC161" s="104"/>
      <c r="BD161" s="104">
        <f>IF(AA161=0,0,AP161/AA161*100-100)</f>
        <v>-100</v>
      </c>
      <c r="BE161" s="104"/>
      <c r="BF161" s="104"/>
      <c r="BG161" s="104"/>
      <c r="BH161" s="104"/>
      <c r="BI161" s="104">
        <f>IF(AF161=0,0,AU161/AF161*100-100)</f>
        <v>0</v>
      </c>
      <c r="BJ161" s="104"/>
      <c r="BK161" s="104"/>
      <c r="BL161" s="104"/>
      <c r="BM161" s="104"/>
      <c r="BN161" s="104">
        <f>IF(AK161=0,0,AZ161/AK161*100-100)</f>
        <v>-100</v>
      </c>
      <c r="BO161" s="104"/>
      <c r="BP161" s="104"/>
      <c r="BQ161" s="104"/>
    </row>
    <row r="162" spans="1:80" ht="15" customHeight="1" x14ac:dyDescent="0.25">
      <c r="A162" s="108"/>
      <c r="B162" s="108"/>
      <c r="C162" s="109" t="s">
        <v>168</v>
      </c>
      <c r="D162" s="208"/>
      <c r="E162" s="208"/>
      <c r="F162" s="208"/>
      <c r="G162" s="208"/>
      <c r="H162" s="208"/>
      <c r="I162" s="208"/>
      <c r="J162" s="208"/>
      <c r="K162" s="208"/>
      <c r="L162" s="208"/>
      <c r="M162" s="208"/>
      <c r="N162" s="208"/>
      <c r="O162" s="208"/>
      <c r="P162" s="208"/>
      <c r="Q162" s="208"/>
      <c r="R162" s="208"/>
      <c r="S162" s="208"/>
      <c r="T162" s="208"/>
      <c r="U162" s="208"/>
      <c r="V162" s="208"/>
      <c r="W162" s="208"/>
      <c r="X162" s="208"/>
      <c r="Y162" s="208"/>
      <c r="Z162" s="208"/>
      <c r="AA162" s="208"/>
      <c r="AB162" s="208"/>
      <c r="AC162" s="208"/>
      <c r="AD162" s="208"/>
      <c r="AE162" s="208"/>
      <c r="AF162" s="208"/>
      <c r="AG162" s="208"/>
      <c r="AH162" s="208"/>
      <c r="AI162" s="208"/>
      <c r="AJ162" s="208"/>
      <c r="AK162" s="208"/>
      <c r="AL162" s="208"/>
      <c r="AM162" s="208"/>
      <c r="AN162" s="208"/>
      <c r="AO162" s="208"/>
      <c r="AP162" s="208"/>
      <c r="AQ162" s="208"/>
      <c r="AR162" s="208"/>
      <c r="AS162" s="208"/>
      <c r="AT162" s="208"/>
      <c r="AU162" s="208"/>
      <c r="AV162" s="208"/>
      <c r="AW162" s="208"/>
      <c r="AX162" s="208"/>
      <c r="AY162" s="208"/>
      <c r="AZ162" s="208"/>
      <c r="BA162" s="208"/>
      <c r="BB162" s="208"/>
      <c r="BC162" s="208"/>
      <c r="BD162" s="208"/>
      <c r="BE162" s="208"/>
      <c r="BF162" s="208"/>
      <c r="BG162" s="208"/>
      <c r="BH162" s="208"/>
      <c r="BI162" s="208"/>
      <c r="BJ162" s="208"/>
      <c r="BK162" s="208"/>
      <c r="BL162" s="208"/>
      <c r="BM162" s="208"/>
      <c r="BN162" s="208"/>
      <c r="BO162" s="208"/>
      <c r="BP162" s="208"/>
      <c r="BQ162" s="209"/>
      <c r="CB162" s="1" t="s">
        <v>174</v>
      </c>
    </row>
    <row r="163" spans="1:80" s="38" customFormat="1" ht="15" customHeight="1" x14ac:dyDescent="0.25">
      <c r="A163" s="119"/>
      <c r="B163" s="119"/>
      <c r="C163" s="168" t="s">
        <v>116</v>
      </c>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70"/>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103"/>
      <c r="BO163" s="103"/>
      <c r="BP163" s="103"/>
      <c r="BQ163" s="103"/>
    </row>
    <row r="164" spans="1:80" ht="29.4" customHeight="1" x14ac:dyDescent="0.25">
      <c r="A164" s="108"/>
      <c r="B164" s="108"/>
      <c r="C164" s="109" t="s">
        <v>175</v>
      </c>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1"/>
      <c r="AA164" s="104">
        <v>1</v>
      </c>
      <c r="AB164" s="104"/>
      <c r="AC164" s="104"/>
      <c r="AD164" s="104"/>
      <c r="AE164" s="104"/>
      <c r="AF164" s="104">
        <v>0</v>
      </c>
      <c r="AG164" s="104"/>
      <c r="AH164" s="104"/>
      <c r="AI164" s="104"/>
      <c r="AJ164" s="104"/>
      <c r="AK164" s="104">
        <v>1</v>
      </c>
      <c r="AL164" s="104"/>
      <c r="AM164" s="104"/>
      <c r="AN164" s="104"/>
      <c r="AO164" s="104"/>
      <c r="AP164" s="104">
        <v>0</v>
      </c>
      <c r="AQ164" s="104"/>
      <c r="AR164" s="104"/>
      <c r="AS164" s="104"/>
      <c r="AT164" s="104"/>
      <c r="AU164" s="104">
        <v>0</v>
      </c>
      <c r="AV164" s="104"/>
      <c r="AW164" s="104"/>
      <c r="AX164" s="104"/>
      <c r="AY164" s="104"/>
      <c r="AZ164" s="104">
        <f>AP164+AU164</f>
        <v>0</v>
      </c>
      <c r="BA164" s="104"/>
      <c r="BB164" s="104"/>
      <c r="BC164" s="104"/>
      <c r="BD164" s="104">
        <f>IF(AA164=0,0,AP164/AA164*100-100)</f>
        <v>-100</v>
      </c>
      <c r="BE164" s="104"/>
      <c r="BF164" s="104"/>
      <c r="BG164" s="104"/>
      <c r="BH164" s="104"/>
      <c r="BI164" s="104">
        <f>IF(AF164=0,0,AU164/AF164*100-100)</f>
        <v>0</v>
      </c>
      <c r="BJ164" s="104"/>
      <c r="BK164" s="104"/>
      <c r="BL164" s="104"/>
      <c r="BM164" s="104"/>
      <c r="BN164" s="104">
        <f>IF(AK164=0,0,AZ164/AK164*100-100)</f>
        <v>-100</v>
      </c>
      <c r="BO164" s="104"/>
      <c r="BP164" s="104"/>
      <c r="BQ164" s="104"/>
    </row>
    <row r="165" spans="1:80" ht="13.2" customHeight="1" x14ac:dyDescent="0.25">
      <c r="A165" s="108"/>
      <c r="B165" s="108"/>
      <c r="C165" s="109" t="s">
        <v>168</v>
      </c>
      <c r="D165" s="208"/>
      <c r="E165" s="208"/>
      <c r="F165" s="208"/>
      <c r="G165" s="208"/>
      <c r="H165" s="208"/>
      <c r="I165" s="208"/>
      <c r="J165" s="208"/>
      <c r="K165" s="208"/>
      <c r="L165" s="208"/>
      <c r="M165" s="208"/>
      <c r="N165" s="208"/>
      <c r="O165" s="208"/>
      <c r="P165" s="208"/>
      <c r="Q165" s="208"/>
      <c r="R165" s="208"/>
      <c r="S165" s="208"/>
      <c r="T165" s="208"/>
      <c r="U165" s="208"/>
      <c r="V165" s="208"/>
      <c r="W165" s="208"/>
      <c r="X165" s="208"/>
      <c r="Y165" s="208"/>
      <c r="Z165" s="208"/>
      <c r="AA165" s="208"/>
      <c r="AB165" s="208"/>
      <c r="AC165" s="208"/>
      <c r="AD165" s="208"/>
      <c r="AE165" s="208"/>
      <c r="AF165" s="208"/>
      <c r="AG165" s="208"/>
      <c r="AH165" s="208"/>
      <c r="AI165" s="208"/>
      <c r="AJ165" s="208"/>
      <c r="AK165" s="208"/>
      <c r="AL165" s="208"/>
      <c r="AM165" s="208"/>
      <c r="AN165" s="208"/>
      <c r="AO165" s="208"/>
      <c r="AP165" s="208"/>
      <c r="AQ165" s="208"/>
      <c r="AR165" s="208"/>
      <c r="AS165" s="208"/>
      <c r="AT165" s="208"/>
      <c r="AU165" s="208"/>
      <c r="AV165" s="208"/>
      <c r="AW165" s="208"/>
      <c r="AX165" s="208"/>
      <c r="AY165" s="208"/>
      <c r="AZ165" s="208"/>
      <c r="BA165" s="208"/>
      <c r="BB165" s="208"/>
      <c r="BC165" s="208"/>
      <c r="BD165" s="208"/>
      <c r="BE165" s="208"/>
      <c r="BF165" s="208"/>
      <c r="BG165" s="208"/>
      <c r="BH165" s="208"/>
      <c r="BI165" s="208"/>
      <c r="BJ165" s="208"/>
      <c r="BK165" s="208"/>
      <c r="BL165" s="208"/>
      <c r="BM165" s="208"/>
      <c r="BN165" s="208"/>
      <c r="BO165" s="208"/>
      <c r="BP165" s="208"/>
      <c r="BQ165" s="209"/>
      <c r="CB165" s="1" t="s">
        <v>176</v>
      </c>
    </row>
    <row r="166" spans="1:80" s="38" customFormat="1" ht="15" customHeight="1" x14ac:dyDescent="0.25">
      <c r="A166" s="119"/>
      <c r="B166" s="119"/>
      <c r="C166" s="168" t="s">
        <v>118</v>
      </c>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70"/>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03"/>
      <c r="AV166" s="103"/>
      <c r="AW166" s="103"/>
      <c r="AX166" s="103"/>
      <c r="AY166" s="103"/>
      <c r="AZ166" s="103"/>
      <c r="BA166" s="103"/>
      <c r="BB166" s="103"/>
      <c r="BC166" s="103"/>
      <c r="BD166" s="103"/>
      <c r="BE166" s="103"/>
      <c r="BF166" s="103"/>
      <c r="BG166" s="103"/>
      <c r="BH166" s="103"/>
      <c r="BI166" s="103"/>
      <c r="BJ166" s="103"/>
      <c r="BK166" s="103"/>
      <c r="BL166" s="103"/>
      <c r="BM166" s="103"/>
      <c r="BN166" s="103"/>
      <c r="BO166" s="103"/>
      <c r="BP166" s="103"/>
      <c r="BQ166" s="103"/>
    </row>
    <row r="167" spans="1:80" ht="27.6" customHeight="1" x14ac:dyDescent="0.25">
      <c r="A167" s="108"/>
      <c r="B167" s="108"/>
      <c r="C167" s="109" t="s">
        <v>177</v>
      </c>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1"/>
      <c r="AA167" s="104">
        <v>96.8</v>
      </c>
      <c r="AB167" s="104"/>
      <c r="AC167" s="104"/>
      <c r="AD167" s="104"/>
      <c r="AE167" s="104"/>
      <c r="AF167" s="104">
        <v>0</v>
      </c>
      <c r="AG167" s="104"/>
      <c r="AH167" s="104"/>
      <c r="AI167" s="104"/>
      <c r="AJ167" s="104"/>
      <c r="AK167" s="104">
        <v>96.8</v>
      </c>
      <c r="AL167" s="104"/>
      <c r="AM167" s="104"/>
      <c r="AN167" s="104"/>
      <c r="AO167" s="104"/>
      <c r="AP167" s="104">
        <v>0</v>
      </c>
      <c r="AQ167" s="104"/>
      <c r="AR167" s="104"/>
      <c r="AS167" s="104"/>
      <c r="AT167" s="104"/>
      <c r="AU167" s="104">
        <v>0</v>
      </c>
      <c r="AV167" s="104"/>
      <c r="AW167" s="104"/>
      <c r="AX167" s="104"/>
      <c r="AY167" s="104"/>
      <c r="AZ167" s="104">
        <f>AP167+AU167</f>
        <v>0</v>
      </c>
      <c r="BA167" s="104"/>
      <c r="BB167" s="104"/>
      <c r="BC167" s="104"/>
      <c r="BD167" s="104">
        <f>IF(AA167=0,0,AP167/AA167*100-100)</f>
        <v>-100</v>
      </c>
      <c r="BE167" s="104"/>
      <c r="BF167" s="104"/>
      <c r="BG167" s="104"/>
      <c r="BH167" s="104"/>
      <c r="BI167" s="104">
        <f>IF(AF167=0,0,AU167/AF167*100-100)</f>
        <v>0</v>
      </c>
      <c r="BJ167" s="104"/>
      <c r="BK167" s="104"/>
      <c r="BL167" s="104"/>
      <c r="BM167" s="104"/>
      <c r="BN167" s="104">
        <f>IF(AK167=0,0,AZ167/AK167*100-100)</f>
        <v>-100</v>
      </c>
      <c r="BO167" s="104"/>
      <c r="BP167" s="104"/>
      <c r="BQ167" s="104"/>
    </row>
    <row r="168" spans="1:80" ht="15.6" customHeight="1" x14ac:dyDescent="0.25">
      <c r="A168" s="108"/>
      <c r="B168" s="108"/>
      <c r="C168" s="109" t="s">
        <v>168</v>
      </c>
      <c r="D168" s="208"/>
      <c r="E168" s="208"/>
      <c r="F168" s="208"/>
      <c r="G168" s="208"/>
      <c r="H168" s="208"/>
      <c r="I168" s="208"/>
      <c r="J168" s="208"/>
      <c r="K168" s="208"/>
      <c r="L168" s="208"/>
      <c r="M168" s="208"/>
      <c r="N168" s="208"/>
      <c r="O168" s="208"/>
      <c r="P168" s="208"/>
      <c r="Q168" s="208"/>
      <c r="R168" s="208"/>
      <c r="S168" s="208"/>
      <c r="T168" s="208"/>
      <c r="U168" s="208"/>
      <c r="V168" s="208"/>
      <c r="W168" s="208"/>
      <c r="X168" s="208"/>
      <c r="Y168" s="208"/>
      <c r="Z168" s="208"/>
      <c r="AA168" s="208"/>
      <c r="AB168" s="208"/>
      <c r="AC168" s="208"/>
      <c r="AD168" s="208"/>
      <c r="AE168" s="208"/>
      <c r="AF168" s="208"/>
      <c r="AG168" s="208"/>
      <c r="AH168" s="208"/>
      <c r="AI168" s="208"/>
      <c r="AJ168" s="208"/>
      <c r="AK168" s="208"/>
      <c r="AL168" s="208"/>
      <c r="AM168" s="208"/>
      <c r="AN168" s="208"/>
      <c r="AO168" s="208"/>
      <c r="AP168" s="208"/>
      <c r="AQ168" s="208"/>
      <c r="AR168" s="208"/>
      <c r="AS168" s="208"/>
      <c r="AT168" s="208"/>
      <c r="AU168" s="208"/>
      <c r="AV168" s="208"/>
      <c r="AW168" s="208"/>
      <c r="AX168" s="208"/>
      <c r="AY168" s="208"/>
      <c r="AZ168" s="208"/>
      <c r="BA168" s="208"/>
      <c r="BB168" s="208"/>
      <c r="BC168" s="208"/>
      <c r="BD168" s="208"/>
      <c r="BE168" s="208"/>
      <c r="BF168" s="208"/>
      <c r="BG168" s="208"/>
      <c r="BH168" s="208"/>
      <c r="BI168" s="208"/>
      <c r="BJ168" s="208"/>
      <c r="BK168" s="208"/>
      <c r="BL168" s="208"/>
      <c r="BM168" s="208"/>
      <c r="BN168" s="208"/>
      <c r="BO168" s="208"/>
      <c r="BP168" s="208"/>
      <c r="BQ168" s="209"/>
      <c r="CB168" s="1" t="s">
        <v>178</v>
      </c>
    </row>
    <row r="169" spans="1:80" s="38" customFormat="1" ht="15" customHeight="1" x14ac:dyDescent="0.25">
      <c r="A169" s="119"/>
      <c r="B169" s="119"/>
      <c r="C169" s="168" t="s">
        <v>120</v>
      </c>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70"/>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c r="BC169" s="103"/>
      <c r="BD169" s="103"/>
      <c r="BE169" s="103"/>
      <c r="BF169" s="103"/>
      <c r="BG169" s="103"/>
      <c r="BH169" s="103"/>
      <c r="BI169" s="103"/>
      <c r="BJ169" s="103"/>
      <c r="BK169" s="103"/>
      <c r="BL169" s="103"/>
      <c r="BM169" s="103"/>
      <c r="BN169" s="103"/>
      <c r="BO169" s="103"/>
      <c r="BP169" s="103"/>
      <c r="BQ169" s="103"/>
    </row>
    <row r="170" spans="1:80" ht="30.6" customHeight="1" x14ac:dyDescent="0.25">
      <c r="A170" s="108"/>
      <c r="B170" s="108"/>
      <c r="C170" s="109" t="s">
        <v>179</v>
      </c>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1"/>
      <c r="AA170" s="104">
        <v>100</v>
      </c>
      <c r="AB170" s="104"/>
      <c r="AC170" s="104"/>
      <c r="AD170" s="104"/>
      <c r="AE170" s="104"/>
      <c r="AF170" s="104">
        <v>0</v>
      </c>
      <c r="AG170" s="104"/>
      <c r="AH170" s="104"/>
      <c r="AI170" s="104"/>
      <c r="AJ170" s="104"/>
      <c r="AK170" s="104">
        <v>100</v>
      </c>
      <c r="AL170" s="104"/>
      <c r="AM170" s="104"/>
      <c r="AN170" s="104"/>
      <c r="AO170" s="104"/>
      <c r="AP170" s="104">
        <v>0</v>
      </c>
      <c r="AQ170" s="104"/>
      <c r="AR170" s="104"/>
      <c r="AS170" s="104"/>
      <c r="AT170" s="104"/>
      <c r="AU170" s="104">
        <v>0</v>
      </c>
      <c r="AV170" s="104"/>
      <c r="AW170" s="104"/>
      <c r="AX170" s="104"/>
      <c r="AY170" s="104"/>
      <c r="AZ170" s="104">
        <f>AP170+AU170</f>
        <v>0</v>
      </c>
      <c r="BA170" s="104"/>
      <c r="BB170" s="104"/>
      <c r="BC170" s="104"/>
      <c r="BD170" s="104">
        <f>IF(AA170=0,0,AP170/AA170*100-100)</f>
        <v>-100</v>
      </c>
      <c r="BE170" s="104"/>
      <c r="BF170" s="104"/>
      <c r="BG170" s="104"/>
      <c r="BH170" s="104"/>
      <c r="BI170" s="104">
        <f>IF(AF170=0,0,AU170/AF170*100-100)</f>
        <v>0</v>
      </c>
      <c r="BJ170" s="104"/>
      <c r="BK170" s="104"/>
      <c r="BL170" s="104"/>
      <c r="BM170" s="104"/>
      <c r="BN170" s="104">
        <f>IF(AK170=0,0,AZ170/AK170*100-100)</f>
        <v>-100</v>
      </c>
      <c r="BO170" s="104"/>
      <c r="BP170" s="104"/>
      <c r="BQ170" s="104"/>
    </row>
    <row r="171" spans="1:80" ht="15.6" customHeight="1" x14ac:dyDescent="0.25">
      <c r="A171" s="108"/>
      <c r="B171" s="108"/>
      <c r="C171" s="109" t="s">
        <v>168</v>
      </c>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c r="Z171" s="208"/>
      <c r="AA171" s="208"/>
      <c r="AB171" s="208"/>
      <c r="AC171" s="208"/>
      <c r="AD171" s="208"/>
      <c r="AE171" s="208"/>
      <c r="AF171" s="208"/>
      <c r="AG171" s="208"/>
      <c r="AH171" s="208"/>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c r="BI171" s="208"/>
      <c r="BJ171" s="208"/>
      <c r="BK171" s="208"/>
      <c r="BL171" s="208"/>
      <c r="BM171" s="208"/>
      <c r="BN171" s="208"/>
      <c r="BO171" s="208"/>
      <c r="BP171" s="208"/>
      <c r="BQ171" s="209"/>
      <c r="CB171" s="1" t="s">
        <v>180</v>
      </c>
    </row>
    <row r="172" spans="1:80" ht="15.75" customHeight="1" x14ac:dyDescent="0.25">
      <c r="A172" s="56" t="s">
        <v>61</v>
      </c>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row>
    <row r="173" spans="1:80" ht="15" customHeight="1" x14ac:dyDescent="0.25">
      <c r="A173" s="106" t="s">
        <v>187</v>
      </c>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c r="BN173" s="106"/>
    </row>
    <row r="174" spans="1:80" s="30" customFormat="1" ht="47.25" customHeight="1" x14ac:dyDescent="0.25">
      <c r="A174" s="87" t="s">
        <v>62</v>
      </c>
      <c r="B174" s="87"/>
      <c r="C174" s="87" t="s">
        <v>4</v>
      </c>
      <c r="D174" s="87"/>
      <c r="E174" s="87"/>
      <c r="F174" s="87"/>
      <c r="G174" s="87"/>
      <c r="H174" s="87"/>
      <c r="I174" s="87"/>
      <c r="J174" s="87"/>
      <c r="K174" s="87"/>
      <c r="L174" s="87"/>
      <c r="M174" s="87"/>
      <c r="N174" s="87"/>
      <c r="O174" s="87"/>
      <c r="P174" s="87"/>
      <c r="Q174" s="87"/>
      <c r="R174" s="87"/>
      <c r="S174" s="87" t="s">
        <v>63</v>
      </c>
      <c r="T174" s="87"/>
      <c r="U174" s="87"/>
      <c r="V174" s="87"/>
      <c r="W174" s="87"/>
      <c r="X174" s="87"/>
      <c r="Y174" s="87"/>
      <c r="Z174" s="87"/>
      <c r="AA174" s="87" t="s">
        <v>64</v>
      </c>
      <c r="AB174" s="87"/>
      <c r="AC174" s="87"/>
      <c r="AD174" s="87"/>
      <c r="AE174" s="87"/>
      <c r="AF174" s="87"/>
      <c r="AG174" s="87"/>
      <c r="AH174" s="87"/>
      <c r="AI174" s="87" t="s">
        <v>65</v>
      </c>
      <c r="AJ174" s="87"/>
      <c r="AK174" s="87"/>
      <c r="AL174" s="87"/>
      <c r="AM174" s="87"/>
      <c r="AN174" s="87"/>
      <c r="AO174" s="87"/>
      <c r="AP174" s="87"/>
      <c r="AQ174" s="87" t="s">
        <v>0</v>
      </c>
      <c r="AR174" s="87"/>
      <c r="AS174" s="87"/>
      <c r="AT174" s="87"/>
      <c r="AU174" s="87"/>
      <c r="AV174" s="87"/>
      <c r="AW174" s="87"/>
      <c r="AX174" s="87"/>
      <c r="AY174" s="87" t="s">
        <v>66</v>
      </c>
      <c r="AZ174" s="88"/>
      <c r="BA174" s="88"/>
      <c r="BB174" s="88"/>
      <c r="BC174" s="88"/>
      <c r="BD174" s="88"/>
      <c r="BE174" s="88"/>
      <c r="BF174" s="88"/>
      <c r="BG174" s="87" t="s">
        <v>67</v>
      </c>
      <c r="BH174" s="88"/>
      <c r="BI174" s="88"/>
      <c r="BJ174" s="88"/>
      <c r="BK174" s="88"/>
      <c r="BL174" s="88"/>
      <c r="BM174" s="88"/>
      <c r="BN174" s="88"/>
      <c r="BO174" s="29"/>
      <c r="BP174" s="29"/>
      <c r="BQ174" s="29"/>
    </row>
    <row r="175" spans="1:80" s="30" customFormat="1" ht="18" hidden="1" customHeight="1" x14ac:dyDescent="0.25">
      <c r="A175" s="88" t="s">
        <v>11</v>
      </c>
      <c r="B175" s="88"/>
      <c r="C175" s="105" t="s">
        <v>12</v>
      </c>
      <c r="D175" s="105"/>
      <c r="E175" s="105"/>
      <c r="F175" s="105"/>
      <c r="G175" s="105"/>
      <c r="H175" s="105"/>
      <c r="I175" s="105"/>
      <c r="J175" s="105"/>
      <c r="K175" s="105"/>
      <c r="L175" s="105"/>
      <c r="M175" s="105"/>
      <c r="N175" s="105"/>
      <c r="O175" s="105"/>
      <c r="P175" s="105"/>
      <c r="Q175" s="105"/>
      <c r="R175" s="105"/>
      <c r="S175" s="99" t="s">
        <v>8</v>
      </c>
      <c r="T175" s="99"/>
      <c r="U175" s="99"/>
      <c r="V175" s="99"/>
      <c r="W175" s="99"/>
      <c r="X175" s="99" t="s">
        <v>7</v>
      </c>
      <c r="Y175" s="99"/>
      <c r="Z175" s="99"/>
      <c r="AA175" s="99"/>
      <c r="AB175" s="99"/>
      <c r="AC175" s="97" t="s">
        <v>13</v>
      </c>
      <c r="AD175" s="98"/>
      <c r="AE175" s="98"/>
      <c r="AF175" s="98"/>
      <c r="AG175" s="98"/>
      <c r="AH175" s="98"/>
      <c r="AI175" s="99" t="s">
        <v>9</v>
      </c>
      <c r="AJ175" s="99"/>
      <c r="AK175" s="99"/>
      <c r="AL175" s="99"/>
      <c r="AM175" s="99"/>
      <c r="AN175" s="99" t="s">
        <v>10</v>
      </c>
      <c r="AO175" s="99"/>
      <c r="AP175" s="99"/>
      <c r="AQ175" s="99"/>
      <c r="AR175" s="99"/>
      <c r="AS175" s="97" t="s">
        <v>13</v>
      </c>
      <c r="AT175" s="98"/>
      <c r="AU175" s="98"/>
      <c r="AV175" s="98"/>
      <c r="AW175" s="98"/>
      <c r="AX175" s="98"/>
      <c r="AY175" s="107" t="s">
        <v>14</v>
      </c>
      <c r="AZ175" s="107"/>
      <c r="BA175" s="107"/>
      <c r="BB175" s="107"/>
      <c r="BC175" s="107"/>
      <c r="BD175" s="107" t="s">
        <v>14</v>
      </c>
      <c r="BE175" s="107"/>
      <c r="BF175" s="107"/>
      <c r="BG175" s="107"/>
      <c r="BH175" s="107"/>
      <c r="BI175" s="98" t="s">
        <v>13</v>
      </c>
      <c r="BJ175" s="98"/>
      <c r="BK175" s="98"/>
      <c r="BL175" s="98"/>
      <c r="BM175" s="98"/>
      <c r="BN175" s="98"/>
      <c r="BO175" s="31"/>
      <c r="BP175" s="31"/>
      <c r="BQ175" s="31"/>
      <c r="CA175" s="30" t="s">
        <v>15</v>
      </c>
    </row>
    <row r="176" spans="1:80" s="24" customFormat="1" ht="15" customHeight="1" x14ac:dyDescent="0.3">
      <c r="A176" s="87">
        <v>1</v>
      </c>
      <c r="B176" s="87"/>
      <c r="C176" s="87">
        <v>2</v>
      </c>
      <c r="D176" s="87"/>
      <c r="E176" s="87"/>
      <c r="F176" s="87"/>
      <c r="G176" s="87"/>
      <c r="H176" s="87"/>
      <c r="I176" s="87"/>
      <c r="J176" s="87"/>
      <c r="K176" s="87"/>
      <c r="L176" s="87"/>
      <c r="M176" s="87"/>
      <c r="N176" s="87"/>
      <c r="O176" s="87"/>
      <c r="P176" s="87"/>
      <c r="Q176" s="87"/>
      <c r="R176" s="87"/>
      <c r="S176" s="87">
        <v>3</v>
      </c>
      <c r="T176" s="88"/>
      <c r="U176" s="88"/>
      <c r="V176" s="88"/>
      <c r="W176" s="88"/>
      <c r="X176" s="88"/>
      <c r="Y176" s="88"/>
      <c r="Z176" s="88"/>
      <c r="AA176" s="87">
        <v>4</v>
      </c>
      <c r="AB176" s="88"/>
      <c r="AC176" s="88"/>
      <c r="AD176" s="88"/>
      <c r="AE176" s="88"/>
      <c r="AF176" s="88"/>
      <c r="AG176" s="88"/>
      <c r="AH176" s="88"/>
      <c r="AI176" s="87">
        <v>5</v>
      </c>
      <c r="AJ176" s="88"/>
      <c r="AK176" s="88"/>
      <c r="AL176" s="88"/>
      <c r="AM176" s="88"/>
      <c r="AN176" s="88"/>
      <c r="AO176" s="88"/>
      <c r="AP176" s="88"/>
      <c r="AQ176" s="87" t="s">
        <v>68</v>
      </c>
      <c r="AR176" s="88"/>
      <c r="AS176" s="88"/>
      <c r="AT176" s="88"/>
      <c r="AU176" s="88"/>
      <c r="AV176" s="88"/>
      <c r="AW176" s="88"/>
      <c r="AX176" s="88"/>
      <c r="AY176" s="87">
        <v>7</v>
      </c>
      <c r="AZ176" s="88"/>
      <c r="BA176" s="88"/>
      <c r="BB176" s="88"/>
      <c r="BC176" s="88"/>
      <c r="BD176" s="88"/>
      <c r="BE176" s="88"/>
      <c r="BF176" s="88"/>
      <c r="BG176" s="89" t="s">
        <v>69</v>
      </c>
      <c r="BH176" s="88"/>
      <c r="BI176" s="88"/>
      <c r="BJ176" s="88"/>
      <c r="BK176" s="88"/>
      <c r="BL176" s="88"/>
      <c r="BM176" s="88"/>
      <c r="BN176" s="88"/>
      <c r="BO176" s="28"/>
      <c r="BP176" s="28"/>
      <c r="BQ176" s="28"/>
    </row>
    <row r="177" spans="1:107" s="33" customFormat="1" ht="16.5" customHeight="1" x14ac:dyDescent="0.3">
      <c r="A177" s="74" t="s">
        <v>5</v>
      </c>
      <c r="B177" s="74"/>
      <c r="C177" s="75" t="s">
        <v>70</v>
      </c>
      <c r="D177" s="75"/>
      <c r="E177" s="75"/>
      <c r="F177" s="75"/>
      <c r="G177" s="75"/>
      <c r="H177" s="75"/>
      <c r="I177" s="75"/>
      <c r="J177" s="75"/>
      <c r="K177" s="75"/>
      <c r="L177" s="75"/>
      <c r="M177" s="75"/>
      <c r="N177" s="75"/>
      <c r="O177" s="75"/>
      <c r="P177" s="75"/>
      <c r="Q177" s="75"/>
      <c r="R177" s="75"/>
      <c r="S177" s="76" t="s">
        <v>41</v>
      </c>
      <c r="T177" s="77"/>
      <c r="U177" s="77"/>
      <c r="V177" s="77"/>
      <c r="W177" s="77"/>
      <c r="X177" s="77"/>
      <c r="Y177" s="77"/>
      <c r="Z177" s="77"/>
      <c r="AA177" s="78">
        <f>AA178+AA179+AA180+AA181</f>
        <v>0</v>
      </c>
      <c r="AB177" s="79"/>
      <c r="AC177" s="79"/>
      <c r="AD177" s="79"/>
      <c r="AE177" s="79"/>
      <c r="AF177" s="79"/>
      <c r="AG177" s="79"/>
      <c r="AH177" s="79"/>
      <c r="AI177" s="78">
        <f>AI178+AI179+AI180+AI181</f>
        <v>0</v>
      </c>
      <c r="AJ177" s="79"/>
      <c r="AK177" s="79"/>
      <c r="AL177" s="79"/>
      <c r="AM177" s="79"/>
      <c r="AN177" s="79"/>
      <c r="AO177" s="79"/>
      <c r="AP177" s="79"/>
      <c r="AQ177" s="78">
        <f>AQ178+AQ179+AQ180+AQ181</f>
        <v>0</v>
      </c>
      <c r="AR177" s="79"/>
      <c r="AS177" s="79"/>
      <c r="AT177" s="79"/>
      <c r="AU177" s="79"/>
      <c r="AV177" s="79"/>
      <c r="AW177" s="79"/>
      <c r="AX177" s="79"/>
      <c r="AY177" s="85" t="s">
        <v>41</v>
      </c>
      <c r="AZ177" s="86"/>
      <c r="BA177" s="86"/>
      <c r="BB177" s="86"/>
      <c r="BC177" s="86"/>
      <c r="BD177" s="86"/>
      <c r="BE177" s="86"/>
      <c r="BF177" s="86"/>
      <c r="BG177" s="85" t="s">
        <v>41</v>
      </c>
      <c r="BH177" s="86"/>
      <c r="BI177" s="86"/>
      <c r="BJ177" s="86"/>
      <c r="BK177" s="86"/>
      <c r="BL177" s="86"/>
      <c r="BM177" s="86"/>
      <c r="BN177" s="86"/>
      <c r="BO177" s="32"/>
      <c r="BP177" s="32"/>
      <c r="BQ177" s="32"/>
    </row>
    <row r="178" spans="1:107" s="30" customFormat="1" ht="14.25" customHeight="1" x14ac:dyDescent="0.25">
      <c r="A178" s="88"/>
      <c r="B178" s="88"/>
      <c r="C178" s="92" t="s">
        <v>71</v>
      </c>
      <c r="D178" s="92"/>
      <c r="E178" s="92"/>
      <c r="F178" s="92"/>
      <c r="G178" s="92"/>
      <c r="H178" s="92"/>
      <c r="I178" s="92"/>
      <c r="J178" s="92"/>
      <c r="K178" s="92"/>
      <c r="L178" s="92"/>
      <c r="M178" s="92"/>
      <c r="N178" s="92"/>
      <c r="O178" s="92"/>
      <c r="P178" s="92"/>
      <c r="Q178" s="92"/>
      <c r="R178" s="92"/>
      <c r="S178" s="91" t="s">
        <v>41</v>
      </c>
      <c r="T178" s="77"/>
      <c r="U178" s="77"/>
      <c r="V178" s="77"/>
      <c r="W178" s="77"/>
      <c r="X178" s="77"/>
      <c r="Y178" s="77"/>
      <c r="Z178" s="77"/>
      <c r="AA178" s="80">
        <v>0</v>
      </c>
      <c r="AB178" s="79"/>
      <c r="AC178" s="79"/>
      <c r="AD178" s="79"/>
      <c r="AE178" s="79"/>
      <c r="AF178" s="79"/>
      <c r="AG178" s="79"/>
      <c r="AH178" s="79"/>
      <c r="AI178" s="100">
        <v>0</v>
      </c>
      <c r="AJ178" s="101"/>
      <c r="AK178" s="101"/>
      <c r="AL178" s="101"/>
      <c r="AM178" s="101"/>
      <c r="AN178" s="101"/>
      <c r="AO178" s="101"/>
      <c r="AP178" s="102"/>
      <c r="AQ178" s="80">
        <f>AI178-AA178</f>
        <v>0</v>
      </c>
      <c r="AR178" s="79"/>
      <c r="AS178" s="79"/>
      <c r="AT178" s="79"/>
      <c r="AU178" s="79"/>
      <c r="AV178" s="79"/>
      <c r="AW178" s="79"/>
      <c r="AX178" s="79"/>
      <c r="AY178" s="90" t="s">
        <v>41</v>
      </c>
      <c r="AZ178" s="86"/>
      <c r="BA178" s="86"/>
      <c r="BB178" s="86"/>
      <c r="BC178" s="86"/>
      <c r="BD178" s="86"/>
      <c r="BE178" s="86"/>
      <c r="BF178" s="86"/>
      <c r="BG178" s="90" t="s">
        <v>41</v>
      </c>
      <c r="BH178" s="86"/>
      <c r="BI178" s="86"/>
      <c r="BJ178" s="86"/>
      <c r="BK178" s="86"/>
      <c r="BL178" s="86"/>
      <c r="BM178" s="86"/>
      <c r="BN178" s="86"/>
      <c r="BO178" s="31"/>
      <c r="BP178" s="31"/>
      <c r="BQ178" s="31"/>
    </row>
    <row r="179" spans="1:107" s="30" customFormat="1" ht="31.5" customHeight="1" x14ac:dyDescent="0.25">
      <c r="A179" s="88"/>
      <c r="B179" s="88"/>
      <c r="C179" s="92" t="s">
        <v>72</v>
      </c>
      <c r="D179" s="92"/>
      <c r="E179" s="92"/>
      <c r="F179" s="92"/>
      <c r="G179" s="92"/>
      <c r="H179" s="92"/>
      <c r="I179" s="92"/>
      <c r="J179" s="92"/>
      <c r="K179" s="92"/>
      <c r="L179" s="92"/>
      <c r="M179" s="92"/>
      <c r="N179" s="92"/>
      <c r="O179" s="92"/>
      <c r="P179" s="92"/>
      <c r="Q179" s="92"/>
      <c r="R179" s="92"/>
      <c r="S179" s="91" t="s">
        <v>41</v>
      </c>
      <c r="T179" s="77"/>
      <c r="U179" s="77"/>
      <c r="V179" s="77"/>
      <c r="W179" s="77"/>
      <c r="X179" s="77"/>
      <c r="Y179" s="77"/>
      <c r="Z179" s="77"/>
      <c r="AA179" s="80">
        <v>0</v>
      </c>
      <c r="AB179" s="79"/>
      <c r="AC179" s="79"/>
      <c r="AD179" s="79"/>
      <c r="AE179" s="79"/>
      <c r="AF179" s="79"/>
      <c r="AG179" s="79"/>
      <c r="AH179" s="79"/>
      <c r="AI179" s="80">
        <v>0</v>
      </c>
      <c r="AJ179" s="79"/>
      <c r="AK179" s="79"/>
      <c r="AL179" s="79"/>
      <c r="AM179" s="79"/>
      <c r="AN179" s="79"/>
      <c r="AO179" s="79"/>
      <c r="AP179" s="79"/>
      <c r="AQ179" s="80">
        <f>AI179-AA179</f>
        <v>0</v>
      </c>
      <c r="AR179" s="79"/>
      <c r="AS179" s="79"/>
      <c r="AT179" s="79"/>
      <c r="AU179" s="79"/>
      <c r="AV179" s="79"/>
      <c r="AW179" s="79"/>
      <c r="AX179" s="79"/>
      <c r="AY179" s="90" t="s">
        <v>41</v>
      </c>
      <c r="AZ179" s="86"/>
      <c r="BA179" s="86"/>
      <c r="BB179" s="86"/>
      <c r="BC179" s="86"/>
      <c r="BD179" s="86"/>
      <c r="BE179" s="86"/>
      <c r="BF179" s="86"/>
      <c r="BG179" s="90" t="s">
        <v>41</v>
      </c>
      <c r="BH179" s="86"/>
      <c r="BI179" s="86"/>
      <c r="BJ179" s="86"/>
      <c r="BK179" s="86"/>
      <c r="BL179" s="86"/>
      <c r="BM179" s="86"/>
      <c r="BN179" s="86"/>
      <c r="BO179" s="31"/>
      <c r="BP179" s="31"/>
      <c r="BQ179" s="31"/>
    </row>
    <row r="180" spans="1:107" s="24" customFormat="1" ht="15.75" customHeight="1" x14ac:dyDescent="0.3">
      <c r="A180" s="88"/>
      <c r="B180" s="88"/>
      <c r="C180" s="92" t="s">
        <v>73</v>
      </c>
      <c r="D180" s="92"/>
      <c r="E180" s="92"/>
      <c r="F180" s="92"/>
      <c r="G180" s="92"/>
      <c r="H180" s="92"/>
      <c r="I180" s="92"/>
      <c r="J180" s="92"/>
      <c r="K180" s="92"/>
      <c r="L180" s="92"/>
      <c r="M180" s="92"/>
      <c r="N180" s="92"/>
      <c r="O180" s="92"/>
      <c r="P180" s="92"/>
      <c r="Q180" s="92"/>
      <c r="R180" s="92"/>
      <c r="S180" s="91" t="s">
        <v>41</v>
      </c>
      <c r="T180" s="77"/>
      <c r="U180" s="77"/>
      <c r="V180" s="77"/>
      <c r="W180" s="77"/>
      <c r="X180" s="77"/>
      <c r="Y180" s="77"/>
      <c r="Z180" s="77"/>
      <c r="AA180" s="80">
        <v>0</v>
      </c>
      <c r="AB180" s="79"/>
      <c r="AC180" s="79"/>
      <c r="AD180" s="79"/>
      <c r="AE180" s="79"/>
      <c r="AF180" s="79"/>
      <c r="AG180" s="79"/>
      <c r="AH180" s="79"/>
      <c r="AI180" s="80">
        <v>0</v>
      </c>
      <c r="AJ180" s="79"/>
      <c r="AK180" s="79"/>
      <c r="AL180" s="79"/>
      <c r="AM180" s="79"/>
      <c r="AN180" s="79"/>
      <c r="AO180" s="79"/>
      <c r="AP180" s="79"/>
      <c r="AQ180" s="80">
        <f>AI180-AA180</f>
        <v>0</v>
      </c>
      <c r="AR180" s="79"/>
      <c r="AS180" s="79"/>
      <c r="AT180" s="79"/>
      <c r="AU180" s="79"/>
      <c r="AV180" s="79"/>
      <c r="AW180" s="79"/>
      <c r="AX180" s="79"/>
      <c r="AY180" s="90" t="s">
        <v>41</v>
      </c>
      <c r="AZ180" s="86"/>
      <c r="BA180" s="86"/>
      <c r="BB180" s="86"/>
      <c r="BC180" s="86"/>
      <c r="BD180" s="86"/>
      <c r="BE180" s="86"/>
      <c r="BF180" s="86"/>
      <c r="BG180" s="90" t="s">
        <v>41</v>
      </c>
      <c r="BH180" s="86"/>
      <c r="BI180" s="86"/>
      <c r="BJ180" s="86"/>
      <c r="BK180" s="86"/>
      <c r="BL180" s="86"/>
      <c r="BM180" s="86"/>
      <c r="BN180" s="86"/>
      <c r="BO180" s="28"/>
      <c r="BP180" s="28"/>
      <c r="BQ180" s="28"/>
      <c r="BR180" s="34"/>
      <c r="BS180" s="34"/>
      <c r="BT180" s="34"/>
      <c r="BU180" s="34"/>
      <c r="BV180" s="34"/>
      <c r="BW180" s="34"/>
      <c r="BX180" s="34"/>
      <c r="BY180" s="34"/>
      <c r="BZ180" s="34"/>
      <c r="CA180" s="34"/>
      <c r="CB180" s="34"/>
      <c r="CC180" s="34"/>
      <c r="CD180" s="34"/>
      <c r="CE180" s="34"/>
      <c r="CF180" s="34"/>
      <c r="CG180" s="34"/>
      <c r="CH180" s="34"/>
      <c r="CI180" s="34"/>
      <c r="CJ180" s="34"/>
      <c r="CK180" s="34"/>
      <c r="CL180" s="34"/>
      <c r="CM180" s="34"/>
      <c r="CN180" s="34"/>
      <c r="CO180" s="34"/>
      <c r="CP180" s="34"/>
      <c r="CQ180" s="34"/>
      <c r="CR180" s="34"/>
      <c r="CS180" s="34"/>
      <c r="CT180" s="34"/>
      <c r="CU180" s="34"/>
      <c r="CV180" s="34"/>
      <c r="CW180" s="34"/>
      <c r="CX180" s="34"/>
      <c r="CY180" s="34"/>
      <c r="CZ180" s="34"/>
      <c r="DA180" s="34"/>
      <c r="DB180" s="34"/>
      <c r="DC180" s="34"/>
    </row>
    <row r="181" spans="1:107" s="33" customFormat="1" ht="15" customHeight="1" x14ac:dyDescent="0.3">
      <c r="A181" s="88"/>
      <c r="B181" s="88"/>
      <c r="C181" s="92" t="s">
        <v>74</v>
      </c>
      <c r="D181" s="92"/>
      <c r="E181" s="92"/>
      <c r="F181" s="92"/>
      <c r="G181" s="92"/>
      <c r="H181" s="92"/>
      <c r="I181" s="92"/>
      <c r="J181" s="92"/>
      <c r="K181" s="92"/>
      <c r="L181" s="92"/>
      <c r="M181" s="92"/>
      <c r="N181" s="92"/>
      <c r="O181" s="92"/>
      <c r="P181" s="92"/>
      <c r="Q181" s="92"/>
      <c r="R181" s="92"/>
      <c r="S181" s="91" t="s">
        <v>41</v>
      </c>
      <c r="T181" s="77"/>
      <c r="U181" s="77"/>
      <c r="V181" s="77"/>
      <c r="W181" s="77"/>
      <c r="X181" s="77"/>
      <c r="Y181" s="77"/>
      <c r="Z181" s="77"/>
      <c r="AA181" s="80">
        <v>0</v>
      </c>
      <c r="AB181" s="79"/>
      <c r="AC181" s="79"/>
      <c r="AD181" s="79"/>
      <c r="AE181" s="79"/>
      <c r="AF181" s="79"/>
      <c r="AG181" s="79"/>
      <c r="AH181" s="79"/>
      <c r="AI181" s="80">
        <v>0</v>
      </c>
      <c r="AJ181" s="79"/>
      <c r="AK181" s="79"/>
      <c r="AL181" s="79"/>
      <c r="AM181" s="79"/>
      <c r="AN181" s="79"/>
      <c r="AO181" s="79"/>
      <c r="AP181" s="79"/>
      <c r="AQ181" s="80">
        <f>AI181-AA181</f>
        <v>0</v>
      </c>
      <c r="AR181" s="79"/>
      <c r="AS181" s="79"/>
      <c r="AT181" s="79"/>
      <c r="AU181" s="79"/>
      <c r="AV181" s="79"/>
      <c r="AW181" s="79"/>
      <c r="AX181" s="79"/>
      <c r="AY181" s="90" t="s">
        <v>41</v>
      </c>
      <c r="AZ181" s="86"/>
      <c r="BA181" s="86"/>
      <c r="BB181" s="86"/>
      <c r="BC181" s="86"/>
      <c r="BD181" s="86"/>
      <c r="BE181" s="86"/>
      <c r="BF181" s="86"/>
      <c r="BG181" s="90" t="s">
        <v>41</v>
      </c>
      <c r="BH181" s="86"/>
      <c r="BI181" s="86"/>
      <c r="BJ181" s="86"/>
      <c r="BK181" s="86"/>
      <c r="BL181" s="86"/>
      <c r="BM181" s="86"/>
      <c r="BN181" s="86"/>
      <c r="BO181" s="32"/>
      <c r="BP181" s="32"/>
      <c r="BQ181" s="32"/>
      <c r="BR181" s="35"/>
      <c r="BS181" s="35"/>
      <c r="BT181" s="35"/>
      <c r="BU181" s="35"/>
      <c r="BV181" s="35"/>
      <c r="BW181" s="35"/>
      <c r="BX181" s="35"/>
      <c r="BY181" s="35"/>
      <c r="BZ181" s="35"/>
      <c r="CA181" s="35"/>
      <c r="CB181" s="35"/>
      <c r="CC181" s="35"/>
      <c r="CD181" s="35"/>
      <c r="CE181" s="35"/>
      <c r="CF181" s="35"/>
      <c r="CG181" s="35"/>
      <c r="CH181" s="35"/>
      <c r="CI181" s="35"/>
      <c r="CJ181" s="35"/>
      <c r="CK181" s="35"/>
      <c r="CL181" s="35"/>
      <c r="CM181" s="35"/>
      <c r="CN181" s="35"/>
      <c r="CO181" s="35"/>
      <c r="CP181" s="35"/>
      <c r="CQ181" s="35"/>
      <c r="CR181" s="35"/>
      <c r="CS181" s="35"/>
      <c r="CT181" s="35"/>
      <c r="CU181" s="35"/>
      <c r="CV181" s="35"/>
      <c r="CW181" s="35"/>
      <c r="CX181" s="35"/>
      <c r="CY181" s="35"/>
      <c r="CZ181" s="35"/>
      <c r="DA181" s="35"/>
      <c r="DB181" s="35"/>
      <c r="DC181" s="35"/>
    </row>
    <row r="182" spans="1:107" ht="15.75" customHeight="1" x14ac:dyDescent="0.25">
      <c r="A182" s="94" t="s">
        <v>207</v>
      </c>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c r="BM182" s="54"/>
      <c r="BN182" s="55"/>
      <c r="BO182" s="6"/>
      <c r="BP182" s="6"/>
      <c r="BQ182" s="6"/>
    </row>
    <row r="183" spans="1:107" s="37" customFormat="1" ht="15" customHeight="1" x14ac:dyDescent="0.25">
      <c r="A183" s="74" t="s">
        <v>22</v>
      </c>
      <c r="B183" s="74"/>
      <c r="C183" s="75" t="s">
        <v>75</v>
      </c>
      <c r="D183" s="75"/>
      <c r="E183" s="75"/>
      <c r="F183" s="75"/>
      <c r="G183" s="75"/>
      <c r="H183" s="75"/>
      <c r="I183" s="75"/>
      <c r="J183" s="75"/>
      <c r="K183" s="75"/>
      <c r="L183" s="75"/>
      <c r="M183" s="75"/>
      <c r="N183" s="75"/>
      <c r="O183" s="75"/>
      <c r="P183" s="75"/>
      <c r="Q183" s="75"/>
      <c r="R183" s="75"/>
      <c r="S183" s="76" t="s">
        <v>41</v>
      </c>
      <c r="T183" s="77"/>
      <c r="U183" s="77"/>
      <c r="V183" s="77"/>
      <c r="W183" s="77"/>
      <c r="X183" s="77"/>
      <c r="Y183" s="77"/>
      <c r="Z183" s="77"/>
      <c r="AA183" s="78">
        <v>0</v>
      </c>
      <c r="AB183" s="79"/>
      <c r="AC183" s="79"/>
      <c r="AD183" s="79"/>
      <c r="AE183" s="79"/>
      <c r="AF183" s="79"/>
      <c r="AG183" s="79"/>
      <c r="AH183" s="79"/>
      <c r="AI183" s="78">
        <v>0</v>
      </c>
      <c r="AJ183" s="79"/>
      <c r="AK183" s="79"/>
      <c r="AL183" s="79"/>
      <c r="AM183" s="79"/>
      <c r="AN183" s="79"/>
      <c r="AO183" s="79"/>
      <c r="AP183" s="79"/>
      <c r="AQ183" s="95">
        <f>AI183-AA183</f>
        <v>0</v>
      </c>
      <c r="AR183" s="96"/>
      <c r="AS183" s="96"/>
      <c r="AT183" s="96"/>
      <c r="AU183" s="96"/>
      <c r="AV183" s="96"/>
      <c r="AW183" s="96"/>
      <c r="AX183" s="96"/>
      <c r="AY183" s="85" t="s">
        <v>41</v>
      </c>
      <c r="AZ183" s="86"/>
      <c r="BA183" s="86"/>
      <c r="BB183" s="86"/>
      <c r="BC183" s="86"/>
      <c r="BD183" s="86"/>
      <c r="BE183" s="86"/>
      <c r="BF183" s="86"/>
      <c r="BG183" s="85" t="s">
        <v>41</v>
      </c>
      <c r="BH183" s="86"/>
      <c r="BI183" s="86"/>
      <c r="BJ183" s="86"/>
      <c r="BK183" s="86"/>
      <c r="BL183" s="86"/>
      <c r="BM183" s="86"/>
      <c r="BN183" s="86"/>
      <c r="BO183" s="31"/>
      <c r="BP183" s="31"/>
      <c r="BQ183" s="31"/>
      <c r="BR183" s="36"/>
      <c r="BS183" s="36"/>
      <c r="BT183" s="36"/>
      <c r="BU183" s="36"/>
      <c r="BV183" s="36"/>
      <c r="BW183" s="36"/>
      <c r="BX183" s="36"/>
      <c r="BY183" s="36"/>
      <c r="BZ183" s="36"/>
      <c r="CA183" s="36"/>
      <c r="CB183" s="36"/>
      <c r="CC183" s="36"/>
      <c r="CD183" s="36"/>
      <c r="CE183" s="36"/>
      <c r="CF183" s="36"/>
      <c r="CG183" s="36"/>
      <c r="CH183" s="36"/>
      <c r="CI183" s="36"/>
      <c r="CJ183" s="36"/>
      <c r="CK183" s="36"/>
      <c r="CL183" s="36"/>
      <c r="CM183" s="36"/>
      <c r="CN183" s="36"/>
      <c r="CO183" s="36"/>
      <c r="CP183" s="36"/>
      <c r="CQ183" s="36"/>
      <c r="CR183" s="36"/>
      <c r="CS183" s="36"/>
      <c r="CT183" s="36"/>
      <c r="CU183" s="36"/>
      <c r="CV183" s="36"/>
      <c r="CW183" s="36"/>
      <c r="CX183" s="36"/>
      <c r="CY183" s="36"/>
      <c r="CZ183" s="36"/>
      <c r="DA183" s="36"/>
      <c r="DB183" s="36"/>
      <c r="DC183" s="36"/>
    </row>
    <row r="184" spans="1:107" ht="15.75" customHeight="1" x14ac:dyDescent="0.25">
      <c r="A184" s="94" t="s">
        <v>208</v>
      </c>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54"/>
      <c r="AZ184" s="54"/>
      <c r="BA184" s="54"/>
      <c r="BB184" s="54"/>
      <c r="BC184" s="54"/>
      <c r="BD184" s="54"/>
      <c r="BE184" s="54"/>
      <c r="BF184" s="54"/>
      <c r="BG184" s="54"/>
      <c r="BH184" s="54"/>
      <c r="BI184" s="54"/>
      <c r="BJ184" s="54"/>
      <c r="BK184" s="54"/>
      <c r="BL184" s="54"/>
      <c r="BM184" s="54"/>
      <c r="BN184" s="55"/>
      <c r="BO184" s="6"/>
      <c r="BP184" s="6"/>
      <c r="BQ184" s="6"/>
    </row>
    <row r="185" spans="1:107" ht="15.75" customHeight="1" x14ac:dyDescent="0.25">
      <c r="A185" s="94" t="s">
        <v>209</v>
      </c>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54"/>
      <c r="AZ185" s="54"/>
      <c r="BA185" s="54"/>
      <c r="BB185" s="54"/>
      <c r="BC185" s="54"/>
      <c r="BD185" s="54"/>
      <c r="BE185" s="54"/>
      <c r="BF185" s="54"/>
      <c r="BG185" s="54"/>
      <c r="BH185" s="54"/>
      <c r="BI185" s="54"/>
      <c r="BJ185" s="54"/>
      <c r="BK185" s="54"/>
      <c r="BL185" s="54"/>
      <c r="BM185" s="54"/>
      <c r="BN185" s="55"/>
      <c r="BO185" s="6"/>
      <c r="BP185" s="6"/>
      <c r="BQ185" s="6"/>
    </row>
    <row r="186" spans="1:107" s="33" customFormat="1" ht="15.75" customHeight="1" x14ac:dyDescent="0.3">
      <c r="A186" s="84" t="s">
        <v>45</v>
      </c>
      <c r="B186" s="84"/>
      <c r="C186" s="75" t="s">
        <v>76</v>
      </c>
      <c r="D186" s="75"/>
      <c r="E186" s="75"/>
      <c r="F186" s="75"/>
      <c r="G186" s="75"/>
      <c r="H186" s="75"/>
      <c r="I186" s="75"/>
      <c r="J186" s="75"/>
      <c r="K186" s="75"/>
      <c r="L186" s="75"/>
      <c r="M186" s="75"/>
      <c r="N186" s="75"/>
      <c r="O186" s="75"/>
      <c r="P186" s="75"/>
      <c r="Q186" s="75"/>
      <c r="R186" s="75"/>
      <c r="S186" s="82"/>
      <c r="T186" s="81"/>
      <c r="U186" s="81"/>
      <c r="V186" s="81"/>
      <c r="W186" s="81"/>
      <c r="X186" s="81"/>
      <c r="Y186" s="81"/>
      <c r="Z186" s="81"/>
      <c r="AA186" s="78">
        <v>0</v>
      </c>
      <c r="AB186" s="83"/>
      <c r="AC186" s="83"/>
      <c r="AD186" s="83"/>
      <c r="AE186" s="83"/>
      <c r="AF186" s="83"/>
      <c r="AG186" s="83"/>
      <c r="AH186" s="83"/>
      <c r="AI186" s="78">
        <v>0</v>
      </c>
      <c r="AJ186" s="83"/>
      <c r="AK186" s="83"/>
      <c r="AL186" s="83"/>
      <c r="AM186" s="83"/>
      <c r="AN186" s="83"/>
      <c r="AO186" s="83"/>
      <c r="AP186" s="83"/>
      <c r="AQ186" s="78">
        <f>AI186-AA186</f>
        <v>0</v>
      </c>
      <c r="AR186" s="83"/>
      <c r="AS186" s="83"/>
      <c r="AT186" s="83"/>
      <c r="AU186" s="83"/>
      <c r="AV186" s="83"/>
      <c r="AW186" s="83"/>
      <c r="AX186" s="83"/>
      <c r="AY186" s="85" t="s">
        <v>41</v>
      </c>
      <c r="AZ186" s="86"/>
      <c r="BA186" s="86"/>
      <c r="BB186" s="86"/>
      <c r="BC186" s="86"/>
      <c r="BD186" s="86"/>
      <c r="BE186" s="86"/>
      <c r="BF186" s="86"/>
      <c r="BG186" s="85" t="s">
        <v>41</v>
      </c>
      <c r="BH186" s="86"/>
      <c r="BI186" s="86"/>
      <c r="BJ186" s="86"/>
      <c r="BK186" s="86"/>
      <c r="BL186" s="86"/>
      <c r="BM186" s="86"/>
      <c r="BN186" s="86"/>
      <c r="BO186" s="32"/>
      <c r="BP186" s="32"/>
      <c r="BQ186" s="32"/>
      <c r="BR186" s="35"/>
      <c r="BS186" s="35"/>
      <c r="BT186" s="35"/>
      <c r="BU186" s="35"/>
      <c r="BV186" s="35"/>
      <c r="BW186" s="35"/>
      <c r="BX186" s="35"/>
      <c r="BY186" s="35"/>
      <c r="BZ186" s="35"/>
      <c r="CA186" s="35"/>
      <c r="CB186" s="35"/>
      <c r="CC186" s="35"/>
      <c r="CD186" s="35"/>
      <c r="CE186" s="35"/>
      <c r="CF186" s="35"/>
      <c r="CG186" s="35"/>
      <c r="CH186" s="35"/>
      <c r="CI186" s="35"/>
      <c r="CJ186" s="35"/>
      <c r="CK186" s="35"/>
      <c r="CL186" s="35"/>
      <c r="CM186" s="35"/>
      <c r="CN186" s="35"/>
      <c r="CO186" s="35"/>
      <c r="CP186" s="35"/>
      <c r="CQ186" s="35"/>
      <c r="CR186" s="35"/>
      <c r="CS186" s="35"/>
      <c r="CT186" s="35"/>
      <c r="CU186" s="35"/>
      <c r="CV186" s="35"/>
      <c r="CW186" s="35"/>
      <c r="CX186" s="35"/>
      <c r="CY186" s="35"/>
      <c r="CZ186" s="35"/>
      <c r="DA186" s="35"/>
      <c r="DB186" s="35"/>
      <c r="DC186" s="35"/>
    </row>
    <row r="187" spans="1:107" s="24" customFormat="1" ht="15.75" hidden="1" customHeight="1" x14ac:dyDescent="0.3">
      <c r="A187" s="88" t="s">
        <v>11</v>
      </c>
      <c r="B187" s="88"/>
      <c r="C187" s="92" t="s">
        <v>12</v>
      </c>
      <c r="D187" s="92"/>
      <c r="E187" s="92"/>
      <c r="F187" s="92"/>
      <c r="G187" s="92"/>
      <c r="H187" s="92"/>
      <c r="I187" s="92"/>
      <c r="J187" s="92"/>
      <c r="K187" s="92"/>
      <c r="L187" s="92"/>
      <c r="M187" s="92"/>
      <c r="N187" s="92"/>
      <c r="O187" s="92"/>
      <c r="P187" s="92"/>
      <c r="Q187" s="92"/>
      <c r="R187" s="92"/>
      <c r="S187" s="82" t="s">
        <v>33</v>
      </c>
      <c r="T187" s="81"/>
      <c r="U187" s="81"/>
      <c r="V187" s="81"/>
      <c r="W187" s="81"/>
      <c r="X187" s="81"/>
      <c r="Y187" s="81"/>
      <c r="Z187" s="81"/>
      <c r="AA187" s="80" t="s">
        <v>91</v>
      </c>
      <c r="AB187" s="80"/>
      <c r="AC187" s="80"/>
      <c r="AD187" s="80"/>
      <c r="AE187" s="80"/>
      <c r="AF187" s="80"/>
      <c r="AG187" s="80"/>
      <c r="AH187" s="80"/>
      <c r="AI187" s="80" t="s">
        <v>99</v>
      </c>
      <c r="AJ187" s="80"/>
      <c r="AK187" s="80"/>
      <c r="AL187" s="80"/>
      <c r="AM187" s="80"/>
      <c r="AN187" s="80"/>
      <c r="AO187" s="80"/>
      <c r="AP187" s="80"/>
      <c r="AQ187" s="78" t="s">
        <v>103</v>
      </c>
      <c r="AR187" s="83"/>
      <c r="AS187" s="83"/>
      <c r="AT187" s="83"/>
      <c r="AU187" s="83"/>
      <c r="AV187" s="83"/>
      <c r="AW187" s="83"/>
      <c r="AX187" s="83"/>
      <c r="AY187" s="81" t="s">
        <v>19</v>
      </c>
      <c r="AZ187" s="81"/>
      <c r="BA187" s="81"/>
      <c r="BB187" s="81"/>
      <c r="BC187" s="81"/>
      <c r="BD187" s="81"/>
      <c r="BE187" s="81"/>
      <c r="BF187" s="81"/>
      <c r="BG187" s="81" t="s">
        <v>102</v>
      </c>
      <c r="BH187" s="77"/>
      <c r="BI187" s="77"/>
      <c r="BJ187" s="77"/>
      <c r="BK187" s="77"/>
      <c r="BL187" s="77"/>
      <c r="BM187" s="77"/>
      <c r="BN187" s="77"/>
      <c r="BO187" s="28"/>
      <c r="BP187" s="28"/>
      <c r="BQ187" s="28"/>
      <c r="BR187" s="34"/>
      <c r="BS187" s="34"/>
      <c r="BT187" s="34"/>
      <c r="BU187" s="34"/>
      <c r="BV187" s="34"/>
      <c r="BW187" s="34"/>
      <c r="BX187" s="34"/>
      <c r="BY187" s="34"/>
      <c r="BZ187" s="34"/>
      <c r="CA187" s="36" t="s">
        <v>100</v>
      </c>
      <c r="CB187" s="34"/>
      <c r="CC187" s="34"/>
      <c r="CD187" s="34"/>
      <c r="CE187" s="34"/>
      <c r="CF187" s="34"/>
      <c r="CG187" s="34"/>
      <c r="CH187" s="34"/>
      <c r="CI187" s="34"/>
      <c r="CJ187" s="34"/>
      <c r="CK187" s="34"/>
      <c r="CL187" s="34"/>
      <c r="CM187" s="34"/>
      <c r="CN187" s="34"/>
      <c r="CO187" s="34"/>
      <c r="CP187" s="34"/>
      <c r="CQ187" s="34"/>
      <c r="CR187" s="34"/>
      <c r="CS187" s="34"/>
      <c r="CT187" s="34"/>
      <c r="CU187" s="34"/>
      <c r="CV187" s="34"/>
      <c r="CW187" s="34"/>
      <c r="CX187" s="34"/>
      <c r="CY187" s="34"/>
      <c r="CZ187" s="34"/>
      <c r="DA187" s="34"/>
      <c r="DB187" s="34"/>
      <c r="DC187" s="34"/>
    </row>
    <row r="188" spans="1:107" s="24" customFormat="1" ht="15.75" customHeight="1" x14ac:dyDescent="0.3">
      <c r="A188" s="88"/>
      <c r="B188" s="88"/>
      <c r="C188" s="92"/>
      <c r="D188" s="92"/>
      <c r="E188" s="92"/>
      <c r="F188" s="92"/>
      <c r="G188" s="92"/>
      <c r="H188" s="92"/>
      <c r="I188" s="92"/>
      <c r="J188" s="92"/>
      <c r="K188" s="92"/>
      <c r="L188" s="92"/>
      <c r="M188" s="92"/>
      <c r="N188" s="92"/>
      <c r="O188" s="92"/>
      <c r="P188" s="92"/>
      <c r="Q188" s="92"/>
      <c r="R188" s="92"/>
      <c r="S188" s="82"/>
      <c r="T188" s="81"/>
      <c r="U188" s="81"/>
      <c r="V188" s="81"/>
      <c r="W188" s="81"/>
      <c r="X188" s="81"/>
      <c r="Y188" s="81"/>
      <c r="Z188" s="81"/>
      <c r="AA188" s="78"/>
      <c r="AB188" s="79"/>
      <c r="AC188" s="79"/>
      <c r="AD188" s="79"/>
      <c r="AE188" s="79"/>
      <c r="AF188" s="79"/>
      <c r="AG188" s="79"/>
      <c r="AH188" s="79"/>
      <c r="AI188" s="95"/>
      <c r="AJ188" s="96"/>
      <c r="AK188" s="96"/>
      <c r="AL188" s="96"/>
      <c r="AM188" s="96"/>
      <c r="AN188" s="96"/>
      <c r="AO188" s="96"/>
      <c r="AP188" s="96"/>
      <c r="AQ188" s="95"/>
      <c r="AR188" s="96"/>
      <c r="AS188" s="96"/>
      <c r="AT188" s="96"/>
      <c r="AU188" s="96"/>
      <c r="AV188" s="96"/>
      <c r="AW188" s="96"/>
      <c r="AX188" s="96"/>
      <c r="AY188" s="81"/>
      <c r="AZ188" s="81"/>
      <c r="BA188" s="81"/>
      <c r="BB188" s="81"/>
      <c r="BC188" s="81"/>
      <c r="BD188" s="81"/>
      <c r="BE188" s="81"/>
      <c r="BF188" s="81"/>
      <c r="BG188" s="81"/>
      <c r="BH188" s="81"/>
      <c r="BI188" s="81"/>
      <c r="BJ188" s="81"/>
      <c r="BK188" s="81"/>
      <c r="BL188" s="81"/>
      <c r="BM188" s="81"/>
      <c r="BN188" s="81"/>
      <c r="BO188" s="28"/>
      <c r="BP188" s="28"/>
      <c r="BQ188" s="28"/>
      <c r="CA188" s="30" t="s">
        <v>92</v>
      </c>
    </row>
    <row r="189" spans="1:107" s="33" customFormat="1" ht="32.25" customHeight="1" x14ac:dyDescent="0.3">
      <c r="A189" s="84" t="s">
        <v>46</v>
      </c>
      <c r="B189" s="84"/>
      <c r="C189" s="75" t="s">
        <v>77</v>
      </c>
      <c r="D189" s="75"/>
      <c r="E189" s="75"/>
      <c r="F189" s="75"/>
      <c r="G189" s="75"/>
      <c r="H189" s="75"/>
      <c r="I189" s="75"/>
      <c r="J189" s="75"/>
      <c r="K189" s="75"/>
      <c r="L189" s="75"/>
      <c r="M189" s="75"/>
      <c r="N189" s="75"/>
      <c r="O189" s="75"/>
      <c r="P189" s="75"/>
      <c r="Q189" s="75"/>
      <c r="R189" s="75"/>
      <c r="S189" s="76" t="s">
        <v>41</v>
      </c>
      <c r="T189" s="93"/>
      <c r="U189" s="93"/>
      <c r="V189" s="93"/>
      <c r="W189" s="93"/>
      <c r="X189" s="93"/>
      <c r="Y189" s="93"/>
      <c r="Z189" s="93"/>
      <c r="AA189" s="78">
        <v>0</v>
      </c>
      <c r="AB189" s="83"/>
      <c r="AC189" s="83"/>
      <c r="AD189" s="83"/>
      <c r="AE189" s="83"/>
      <c r="AF189" s="83"/>
      <c r="AG189" s="83"/>
      <c r="AH189" s="83"/>
      <c r="AI189" s="78">
        <v>0</v>
      </c>
      <c r="AJ189" s="83"/>
      <c r="AK189" s="83"/>
      <c r="AL189" s="83"/>
      <c r="AM189" s="83"/>
      <c r="AN189" s="83"/>
      <c r="AO189" s="83"/>
      <c r="AP189" s="83"/>
      <c r="AQ189" s="78">
        <f>AI189-AA189</f>
        <v>0</v>
      </c>
      <c r="AR189" s="83"/>
      <c r="AS189" s="83"/>
      <c r="AT189" s="83"/>
      <c r="AU189" s="83"/>
      <c r="AV189" s="83"/>
      <c r="AW189" s="83"/>
      <c r="AX189" s="83"/>
      <c r="AY189" s="85" t="s">
        <v>41</v>
      </c>
      <c r="AZ189" s="86"/>
      <c r="BA189" s="86"/>
      <c r="BB189" s="86"/>
      <c r="BC189" s="86"/>
      <c r="BD189" s="86"/>
      <c r="BE189" s="86"/>
      <c r="BF189" s="86"/>
      <c r="BG189" s="85" t="s">
        <v>41</v>
      </c>
      <c r="BH189" s="86"/>
      <c r="BI189" s="86"/>
      <c r="BJ189" s="86"/>
      <c r="BK189" s="86"/>
      <c r="BL189" s="86"/>
      <c r="BM189" s="86"/>
      <c r="BN189" s="86"/>
      <c r="BO189" s="32"/>
      <c r="BP189" s="32"/>
      <c r="BQ189" s="32"/>
    </row>
    <row r="190" spans="1:107" ht="15.75" customHeight="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row>
    <row r="191" spans="1:107" ht="15.75" customHeight="1" x14ac:dyDescent="0.25">
      <c r="A191" s="56" t="s">
        <v>78</v>
      </c>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row>
    <row r="192" spans="1:107" ht="17.399999999999999" customHeight="1" x14ac:dyDescent="0.25">
      <c r="A192" s="53" t="s">
        <v>195</v>
      </c>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54"/>
      <c r="BI192" s="54"/>
      <c r="BJ192" s="54"/>
      <c r="BK192" s="54"/>
      <c r="BL192" s="54"/>
      <c r="BM192" s="54"/>
      <c r="BN192" s="55"/>
      <c r="BO192" s="6"/>
      <c r="BP192" s="6"/>
      <c r="BQ192" s="6"/>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row>
    <row r="193" spans="1:107" ht="15.75" customHeight="1" x14ac:dyDescent="0.25">
      <c r="A193" s="56" t="s">
        <v>79</v>
      </c>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row>
    <row r="194" spans="1:107" ht="18.600000000000001" customHeight="1" x14ac:dyDescent="0.25">
      <c r="A194" s="53" t="s">
        <v>196</v>
      </c>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c r="AY194" s="54"/>
      <c r="AZ194" s="54"/>
      <c r="BA194" s="54"/>
      <c r="BB194" s="54"/>
      <c r="BC194" s="54"/>
      <c r="BD194" s="54"/>
      <c r="BE194" s="54"/>
      <c r="BF194" s="54"/>
      <c r="BG194" s="54"/>
      <c r="BH194" s="54"/>
      <c r="BI194" s="54"/>
      <c r="BJ194" s="54"/>
      <c r="BK194" s="54"/>
      <c r="BL194" s="54"/>
      <c r="BM194" s="54"/>
      <c r="BN194" s="55"/>
      <c r="BO194" s="6"/>
      <c r="BP194" s="6"/>
      <c r="BQ194" s="6"/>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row>
    <row r="195" spans="1:107" ht="15.75" customHeight="1" x14ac:dyDescent="0.3">
      <c r="A195" s="24" t="s">
        <v>80</v>
      </c>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row>
    <row r="196" spans="1:107" ht="15.75" customHeight="1" x14ac:dyDescent="0.25">
      <c r="A196" s="56" t="s">
        <v>81</v>
      </c>
      <c r="B196" s="56"/>
      <c r="C196" s="56"/>
      <c r="D196" s="56"/>
      <c r="E196" s="56"/>
      <c r="F196" s="56"/>
      <c r="G196" s="56"/>
      <c r="H196" s="56"/>
      <c r="I196" s="56"/>
      <c r="J196" s="56"/>
      <c r="K196" s="56"/>
      <c r="L196" s="56"/>
      <c r="M196" s="57"/>
      <c r="N196" s="57"/>
      <c r="O196" s="57"/>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row>
    <row r="197" spans="1:107" ht="43.8" customHeight="1" x14ac:dyDescent="0.25">
      <c r="A197" s="53" t="s">
        <v>197</v>
      </c>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c r="AY197" s="54"/>
      <c r="AZ197" s="54"/>
      <c r="BA197" s="54"/>
      <c r="BB197" s="54"/>
      <c r="BC197" s="54"/>
      <c r="BD197" s="54"/>
      <c r="BE197" s="54"/>
      <c r="BF197" s="54"/>
      <c r="BG197" s="54"/>
      <c r="BH197" s="54"/>
      <c r="BI197" s="54"/>
      <c r="BJ197" s="54"/>
      <c r="BK197" s="54"/>
      <c r="BL197" s="54"/>
      <c r="BM197" s="54"/>
      <c r="BN197" s="55"/>
      <c r="BO197" s="12"/>
      <c r="BP197" s="12"/>
      <c r="BQ197" s="12"/>
    </row>
    <row r="198" spans="1:107" ht="15.75" customHeight="1" x14ac:dyDescent="0.25">
      <c r="A198" s="56" t="s">
        <v>82</v>
      </c>
      <c r="B198" s="56"/>
      <c r="C198" s="56"/>
      <c r="D198" s="56"/>
      <c r="E198" s="56"/>
      <c r="F198" s="56"/>
      <c r="G198" s="56"/>
      <c r="H198" s="56"/>
      <c r="I198" s="56"/>
      <c r="J198" s="56"/>
      <c r="K198" s="56"/>
      <c r="L198" s="56"/>
      <c r="M198" s="57"/>
      <c r="N198" s="57"/>
      <c r="O198" s="57"/>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row>
    <row r="199" spans="1:107" ht="28.8" customHeight="1" x14ac:dyDescent="0.25">
      <c r="A199" s="53" t="s">
        <v>198</v>
      </c>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c r="BM199" s="54"/>
      <c r="BN199" s="55"/>
      <c r="BO199" s="12"/>
      <c r="BP199" s="12"/>
      <c r="BQ199" s="12"/>
    </row>
    <row r="200" spans="1:107" ht="15.75" customHeight="1" x14ac:dyDescent="0.25">
      <c r="A200" s="56" t="s">
        <v>83</v>
      </c>
      <c r="B200" s="56"/>
      <c r="C200" s="56"/>
      <c r="D200" s="56"/>
      <c r="E200" s="56"/>
      <c r="F200" s="56"/>
      <c r="G200" s="56"/>
      <c r="H200" s="56"/>
      <c r="I200" s="56"/>
      <c r="J200" s="56"/>
      <c r="K200" s="56"/>
      <c r="L200" s="56"/>
      <c r="M200" s="57"/>
      <c r="N200" s="57"/>
      <c r="O200" s="57"/>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row>
    <row r="201" spans="1:107" ht="15.75" customHeight="1" x14ac:dyDescent="0.25">
      <c r="A201" s="53" t="s">
        <v>199</v>
      </c>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c r="AX201" s="54"/>
      <c r="AY201" s="54"/>
      <c r="AZ201" s="54"/>
      <c r="BA201" s="54"/>
      <c r="BB201" s="54"/>
      <c r="BC201" s="54"/>
      <c r="BD201" s="54"/>
      <c r="BE201" s="54"/>
      <c r="BF201" s="54"/>
      <c r="BG201" s="54"/>
      <c r="BH201" s="54"/>
      <c r="BI201" s="54"/>
      <c r="BJ201" s="54"/>
      <c r="BK201" s="54"/>
      <c r="BL201" s="54"/>
      <c r="BM201" s="54"/>
      <c r="BN201" s="55"/>
      <c r="BO201" s="12"/>
      <c r="BP201" s="12"/>
      <c r="BQ201" s="12"/>
    </row>
    <row r="202" spans="1:107" ht="15.75" customHeight="1" x14ac:dyDescent="0.25">
      <c r="A202" s="56" t="s">
        <v>84</v>
      </c>
      <c r="B202" s="56"/>
      <c r="C202" s="56"/>
      <c r="D202" s="56"/>
      <c r="E202" s="56"/>
      <c r="F202" s="56"/>
      <c r="G202" s="56"/>
      <c r="H202" s="56"/>
      <c r="I202" s="56"/>
      <c r="J202" s="56"/>
      <c r="K202" s="56"/>
      <c r="L202" s="56"/>
      <c r="M202" s="57"/>
      <c r="N202" s="57"/>
      <c r="O202" s="57"/>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row>
    <row r="203" spans="1:107" ht="41.4" customHeight="1" x14ac:dyDescent="0.25">
      <c r="A203" s="53" t="s">
        <v>200</v>
      </c>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c r="AY203" s="54"/>
      <c r="AZ203" s="54"/>
      <c r="BA203" s="54"/>
      <c r="BB203" s="54"/>
      <c r="BC203" s="54"/>
      <c r="BD203" s="54"/>
      <c r="BE203" s="54"/>
      <c r="BF203" s="54"/>
      <c r="BG203" s="54"/>
      <c r="BH203" s="54"/>
      <c r="BI203" s="54"/>
      <c r="BJ203" s="54"/>
      <c r="BK203" s="54"/>
      <c r="BL203" s="54"/>
      <c r="BM203" s="54"/>
      <c r="BN203" s="55"/>
      <c r="BO203" s="12"/>
      <c r="BP203" s="12"/>
      <c r="BQ203" s="12"/>
    </row>
    <row r="204" spans="1:107" ht="15.75" customHeight="1"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row>
    <row r="205" spans="1:107" ht="26.4" customHeight="1" x14ac:dyDescent="0.3">
      <c r="A205" s="164" t="s">
        <v>205</v>
      </c>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13"/>
      <c r="X205" s="113"/>
      <c r="Y205" s="113"/>
      <c r="Z205" s="113"/>
      <c r="AA205" s="113"/>
      <c r="AB205" s="113"/>
      <c r="AC205" s="113"/>
      <c r="AD205" s="113"/>
      <c r="AE205" s="113"/>
      <c r="AF205" s="113"/>
      <c r="AG205" s="113"/>
      <c r="AH205" s="113"/>
      <c r="AI205" s="113"/>
      <c r="AJ205" s="113"/>
      <c r="AK205" s="113"/>
      <c r="AL205" s="113"/>
      <c r="AM205" s="113"/>
      <c r="AN205" s="3"/>
      <c r="AO205" s="3"/>
      <c r="AP205" s="166" t="s">
        <v>206</v>
      </c>
      <c r="AQ205" s="167"/>
      <c r="AR205" s="167"/>
      <c r="AS205" s="167"/>
      <c r="AT205" s="167"/>
      <c r="AU205" s="167"/>
      <c r="AV205" s="167"/>
      <c r="AW205" s="167"/>
      <c r="AX205" s="167"/>
      <c r="AY205" s="167"/>
      <c r="AZ205" s="167"/>
      <c r="BA205" s="167"/>
      <c r="BB205" s="167"/>
      <c r="BC205" s="167"/>
      <c r="BD205" s="167"/>
      <c r="BE205" s="167"/>
      <c r="BF205" s="167"/>
      <c r="BG205" s="167"/>
      <c r="BH205" s="167"/>
    </row>
    <row r="206" spans="1:107" x14ac:dyDescent="0.25">
      <c r="W206" s="158" t="s">
        <v>6</v>
      </c>
      <c r="X206" s="158"/>
      <c r="Y206" s="158"/>
      <c r="Z206" s="158"/>
      <c r="AA206" s="158"/>
      <c r="AB206" s="158"/>
      <c r="AC206" s="158"/>
      <c r="AD206" s="158"/>
      <c r="AE206" s="158"/>
      <c r="AF206" s="158"/>
      <c r="AG206" s="158"/>
      <c r="AH206" s="158"/>
      <c r="AI206" s="158"/>
      <c r="AJ206" s="158"/>
      <c r="AK206" s="158"/>
      <c r="AL206" s="158"/>
      <c r="AM206" s="158"/>
      <c r="AN206" s="4"/>
      <c r="AO206" s="4"/>
      <c r="AP206" s="158" t="s">
        <v>32</v>
      </c>
      <c r="AQ206" s="158"/>
      <c r="AR206" s="158"/>
      <c r="AS206" s="158"/>
      <c r="AT206" s="158"/>
      <c r="AU206" s="158"/>
      <c r="AV206" s="158"/>
      <c r="AW206" s="158"/>
      <c r="AX206" s="158"/>
      <c r="AY206" s="158"/>
      <c r="AZ206" s="158"/>
      <c r="BA206" s="158"/>
      <c r="BB206" s="158"/>
      <c r="BC206" s="158"/>
      <c r="BD206" s="158"/>
      <c r="BE206" s="158"/>
      <c r="BF206" s="158"/>
      <c r="BG206" s="158"/>
      <c r="BH206" s="158"/>
    </row>
    <row r="209" spans="1:60" ht="31.2" customHeight="1" x14ac:dyDescent="0.3">
      <c r="A209" s="159" t="s">
        <v>183</v>
      </c>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1"/>
      <c r="X209" s="161"/>
      <c r="Y209" s="161"/>
      <c r="Z209" s="161"/>
      <c r="AA209" s="161"/>
      <c r="AB209" s="161"/>
      <c r="AC209" s="161"/>
      <c r="AD209" s="161"/>
      <c r="AE209" s="161"/>
      <c r="AF209" s="161"/>
      <c r="AG209" s="161"/>
      <c r="AH209" s="161"/>
      <c r="AI209" s="161"/>
      <c r="AJ209" s="161"/>
      <c r="AK209" s="161"/>
      <c r="AL209" s="161"/>
      <c r="AM209" s="161"/>
      <c r="AN209" s="3"/>
      <c r="AO209" s="3"/>
      <c r="AP209" s="162" t="s">
        <v>184</v>
      </c>
      <c r="AQ209" s="163"/>
      <c r="AR209" s="163"/>
      <c r="AS209" s="163"/>
      <c r="AT209" s="163"/>
      <c r="AU209" s="163"/>
      <c r="AV209" s="163"/>
      <c r="AW209" s="163"/>
      <c r="AX209" s="163"/>
      <c r="AY209" s="163"/>
      <c r="AZ209" s="163"/>
      <c r="BA209" s="163"/>
      <c r="BB209" s="163"/>
      <c r="BC209" s="163"/>
      <c r="BD209" s="163"/>
      <c r="BE209" s="163"/>
      <c r="BF209" s="163"/>
      <c r="BG209" s="163"/>
      <c r="BH209" s="163"/>
    </row>
    <row r="210" spans="1:60" x14ac:dyDescent="0.25">
      <c r="W210" s="158" t="s">
        <v>6</v>
      </c>
      <c r="X210" s="158"/>
      <c r="Y210" s="158"/>
      <c r="Z210" s="158"/>
      <c r="AA210" s="158"/>
      <c r="AB210" s="158"/>
      <c r="AC210" s="158"/>
      <c r="AD210" s="158"/>
      <c r="AE210" s="158"/>
      <c r="AF210" s="158"/>
      <c r="AG210" s="158"/>
      <c r="AH210" s="158"/>
      <c r="AI210" s="158"/>
      <c r="AJ210" s="158"/>
      <c r="AK210" s="158"/>
      <c r="AL210" s="158"/>
      <c r="AM210" s="158"/>
      <c r="AN210" s="4"/>
      <c r="AO210" s="4"/>
      <c r="AP210" s="158" t="s">
        <v>32</v>
      </c>
      <c r="AQ210" s="158"/>
      <c r="AR210" s="158"/>
      <c r="AS210" s="158"/>
      <c r="AT210" s="158"/>
      <c r="AU210" s="158"/>
      <c r="AV210" s="158"/>
      <c r="AW210" s="158"/>
      <c r="AX210" s="158"/>
      <c r="AY210" s="158"/>
      <c r="AZ210" s="158"/>
      <c r="BA210" s="158"/>
      <c r="BB210" s="158"/>
      <c r="BC210" s="158"/>
      <c r="BD210" s="158"/>
      <c r="BE210" s="158"/>
      <c r="BF210" s="158"/>
      <c r="BG210" s="158"/>
      <c r="BH210" s="158"/>
    </row>
  </sheetData>
  <mergeCells count="1193">
    <mergeCell ref="A168:B168"/>
    <mergeCell ref="C168:BQ168"/>
    <mergeCell ref="AP167:AT167"/>
    <mergeCell ref="C171:BQ171"/>
    <mergeCell ref="AU170:AY170"/>
    <mergeCell ref="AZ170:BC170"/>
    <mergeCell ref="BD170:BH170"/>
    <mergeCell ref="BI170:BM170"/>
    <mergeCell ref="BN170:BQ170"/>
    <mergeCell ref="A171:B171"/>
    <mergeCell ref="A170:B170"/>
    <mergeCell ref="C170:Z170"/>
    <mergeCell ref="AA170:AE170"/>
    <mergeCell ref="AF170:AJ170"/>
    <mergeCell ref="AK170:AO170"/>
    <mergeCell ref="AP170:AT170"/>
    <mergeCell ref="AP169:AT169"/>
    <mergeCell ref="AU169:AY169"/>
    <mergeCell ref="AZ169:BC169"/>
    <mergeCell ref="BD169:BH169"/>
    <mergeCell ref="BI169:BM169"/>
    <mergeCell ref="BN169:BQ169"/>
    <mergeCell ref="A169:B169"/>
    <mergeCell ref="C169:Z169"/>
    <mergeCell ref="AA169:AE169"/>
    <mergeCell ref="AF169:AJ169"/>
    <mergeCell ref="AK169:AO169"/>
    <mergeCell ref="AU167:AY167"/>
    <mergeCell ref="AZ167:BC167"/>
    <mergeCell ref="BD167:BH167"/>
    <mergeCell ref="BI167:BM167"/>
    <mergeCell ref="BN167:BQ167"/>
    <mergeCell ref="AU166:AY166"/>
    <mergeCell ref="AZ166:BC166"/>
    <mergeCell ref="BD166:BH166"/>
    <mergeCell ref="BI166:BM166"/>
    <mergeCell ref="BN166:BQ166"/>
    <mergeCell ref="A167:B167"/>
    <mergeCell ref="C167:Z167"/>
    <mergeCell ref="AA167:AE167"/>
    <mergeCell ref="AF167:AJ167"/>
    <mergeCell ref="AK167:AO167"/>
    <mergeCell ref="A166:B166"/>
    <mergeCell ref="C166:Z166"/>
    <mergeCell ref="AA166:AE166"/>
    <mergeCell ref="AF166:AJ166"/>
    <mergeCell ref="AK166:AO166"/>
    <mergeCell ref="AP166:AT166"/>
    <mergeCell ref="C165:BQ165"/>
    <mergeCell ref="AU164:AY164"/>
    <mergeCell ref="AZ164:BC164"/>
    <mergeCell ref="BD164:BH164"/>
    <mergeCell ref="BI164:BM164"/>
    <mergeCell ref="BN164:BQ164"/>
    <mergeCell ref="A165:B165"/>
    <mergeCell ref="A164:B164"/>
    <mergeCell ref="C164:Z164"/>
    <mergeCell ref="AA164:AE164"/>
    <mergeCell ref="AF164:AJ164"/>
    <mergeCell ref="AK164:AO164"/>
    <mergeCell ref="AP164:AT164"/>
    <mergeCell ref="AP163:AT163"/>
    <mergeCell ref="AU163:AY163"/>
    <mergeCell ref="AZ163:BC163"/>
    <mergeCell ref="BD163:BH163"/>
    <mergeCell ref="BI163:BM163"/>
    <mergeCell ref="BN163:BQ163"/>
    <mergeCell ref="A163:B163"/>
    <mergeCell ref="C163:Z163"/>
    <mergeCell ref="AA163:AE163"/>
    <mergeCell ref="AF163:AJ163"/>
    <mergeCell ref="AK163:AO163"/>
    <mergeCell ref="A162:B162"/>
    <mergeCell ref="C162:BQ162"/>
    <mergeCell ref="AP161:AT161"/>
    <mergeCell ref="AU161:AY161"/>
    <mergeCell ref="AZ161:BC161"/>
    <mergeCell ref="BD161:BH161"/>
    <mergeCell ref="BI161:BM161"/>
    <mergeCell ref="BN161:BQ161"/>
    <mergeCell ref="AU160:AY160"/>
    <mergeCell ref="AZ160:BC160"/>
    <mergeCell ref="BD160:BH160"/>
    <mergeCell ref="BI160:BM160"/>
    <mergeCell ref="BN160:BQ160"/>
    <mergeCell ref="A161:B161"/>
    <mergeCell ref="C161:Z161"/>
    <mergeCell ref="AA161:AE161"/>
    <mergeCell ref="AF161:AJ161"/>
    <mergeCell ref="AK161:AO161"/>
    <mergeCell ref="A160:B160"/>
    <mergeCell ref="C160:Z160"/>
    <mergeCell ref="AA160:AE160"/>
    <mergeCell ref="AF160:AJ160"/>
    <mergeCell ref="AK160:AO160"/>
    <mergeCell ref="AP160:AT160"/>
    <mergeCell ref="C159:BQ159"/>
    <mergeCell ref="A159:B159"/>
    <mergeCell ref="A158:B158"/>
    <mergeCell ref="C158:BQ158"/>
    <mergeCell ref="AP157:AT157"/>
    <mergeCell ref="AU157:AY157"/>
    <mergeCell ref="AZ157:BC157"/>
    <mergeCell ref="BD157:BH157"/>
    <mergeCell ref="BI157:BM157"/>
    <mergeCell ref="BN157:BQ157"/>
    <mergeCell ref="AU156:AY156"/>
    <mergeCell ref="AZ156:BC156"/>
    <mergeCell ref="BD156:BH156"/>
    <mergeCell ref="BI156:BM156"/>
    <mergeCell ref="BN156:BQ156"/>
    <mergeCell ref="A157:B157"/>
    <mergeCell ref="C157:Z157"/>
    <mergeCell ref="AA157:AE157"/>
    <mergeCell ref="AF157:AJ157"/>
    <mergeCell ref="AK157:AO157"/>
    <mergeCell ref="A156:B156"/>
    <mergeCell ref="C156:Z156"/>
    <mergeCell ref="AA156:AE156"/>
    <mergeCell ref="AF156:AJ156"/>
    <mergeCell ref="AK156:AO156"/>
    <mergeCell ref="AP156:AT156"/>
    <mergeCell ref="C155:BQ155"/>
    <mergeCell ref="AU154:AY154"/>
    <mergeCell ref="AZ154:BC154"/>
    <mergeCell ref="BD154:BH154"/>
    <mergeCell ref="BI154:BM154"/>
    <mergeCell ref="BN154:BQ154"/>
    <mergeCell ref="A155:B155"/>
    <mergeCell ref="A154:B154"/>
    <mergeCell ref="C154:Z154"/>
    <mergeCell ref="AA154:AE154"/>
    <mergeCell ref="AF154:AJ154"/>
    <mergeCell ref="AK154:AO154"/>
    <mergeCell ref="AP154:AT154"/>
    <mergeCell ref="AP153:AT153"/>
    <mergeCell ref="AU153:AY153"/>
    <mergeCell ref="AZ153:BC153"/>
    <mergeCell ref="BD153:BH153"/>
    <mergeCell ref="BI153:BM153"/>
    <mergeCell ref="BN153:BQ153"/>
    <mergeCell ref="A153:B153"/>
    <mergeCell ref="C153:Z153"/>
    <mergeCell ref="AA153:AE153"/>
    <mergeCell ref="AF153:AJ153"/>
    <mergeCell ref="AK153:AO153"/>
    <mergeCell ref="A152:B152"/>
    <mergeCell ref="C152:BQ152"/>
    <mergeCell ref="AP151:AT151"/>
    <mergeCell ref="AU151:AY151"/>
    <mergeCell ref="AZ151:BC151"/>
    <mergeCell ref="BD151:BH151"/>
    <mergeCell ref="BI151:BM151"/>
    <mergeCell ref="BN151:BQ151"/>
    <mergeCell ref="AU150:AY150"/>
    <mergeCell ref="AZ150:BC150"/>
    <mergeCell ref="BD150:BH150"/>
    <mergeCell ref="BI150:BM150"/>
    <mergeCell ref="BN150:BQ150"/>
    <mergeCell ref="A151:B151"/>
    <mergeCell ref="C151:Z151"/>
    <mergeCell ref="AA151:AE151"/>
    <mergeCell ref="AF151:AJ151"/>
    <mergeCell ref="AK151:AO151"/>
    <mergeCell ref="A150:B150"/>
    <mergeCell ref="C150:Z150"/>
    <mergeCell ref="AA150:AE150"/>
    <mergeCell ref="AF150:AJ150"/>
    <mergeCell ref="AK150:AO150"/>
    <mergeCell ref="AP150:AT150"/>
    <mergeCell ref="C149:BQ149"/>
    <mergeCell ref="AU148:AY148"/>
    <mergeCell ref="AZ148:BC148"/>
    <mergeCell ref="BD148:BH148"/>
    <mergeCell ref="BI148:BM148"/>
    <mergeCell ref="BN148:BQ148"/>
    <mergeCell ref="A149:B149"/>
    <mergeCell ref="A148:B148"/>
    <mergeCell ref="C148:Z148"/>
    <mergeCell ref="AA148:AE148"/>
    <mergeCell ref="AF148:AJ148"/>
    <mergeCell ref="AK148:AO148"/>
    <mergeCell ref="AP148:AT148"/>
    <mergeCell ref="AP147:AT147"/>
    <mergeCell ref="AU147:AY147"/>
    <mergeCell ref="AZ147:BC147"/>
    <mergeCell ref="BD147:BH147"/>
    <mergeCell ref="BI147:BM147"/>
    <mergeCell ref="BN147:BQ147"/>
    <mergeCell ref="A147:B147"/>
    <mergeCell ref="C147:Z147"/>
    <mergeCell ref="AA147:AE147"/>
    <mergeCell ref="AF147:AJ147"/>
    <mergeCell ref="AK147:AO147"/>
    <mergeCell ref="A146:B146"/>
    <mergeCell ref="C146:BQ146"/>
    <mergeCell ref="AP145:AT145"/>
    <mergeCell ref="AU145:AY145"/>
    <mergeCell ref="AZ145:BC145"/>
    <mergeCell ref="BD145:BH145"/>
    <mergeCell ref="BI145:BM145"/>
    <mergeCell ref="BN145:BQ145"/>
    <mergeCell ref="AU144:AY144"/>
    <mergeCell ref="AZ144:BC144"/>
    <mergeCell ref="BD144:BH144"/>
    <mergeCell ref="BI144:BM144"/>
    <mergeCell ref="BN144:BQ144"/>
    <mergeCell ref="A145:B145"/>
    <mergeCell ref="C145:Z145"/>
    <mergeCell ref="AA145:AE145"/>
    <mergeCell ref="AF145:AJ145"/>
    <mergeCell ref="AK145:AO145"/>
    <mergeCell ref="A144:B144"/>
    <mergeCell ref="C144:Z144"/>
    <mergeCell ref="AA144:AE144"/>
    <mergeCell ref="AF144:AJ144"/>
    <mergeCell ref="AK144:AO144"/>
    <mergeCell ref="AP144:AT144"/>
    <mergeCell ref="AP143:AT143"/>
    <mergeCell ref="AU143:AY143"/>
    <mergeCell ref="AZ143:BC143"/>
    <mergeCell ref="BD143:BH143"/>
    <mergeCell ref="BI143:BM143"/>
    <mergeCell ref="BN143:BQ143"/>
    <mergeCell ref="AU142:AY142"/>
    <mergeCell ref="AZ142:BC142"/>
    <mergeCell ref="BD142:BH142"/>
    <mergeCell ref="BI142:BM142"/>
    <mergeCell ref="BN142:BQ142"/>
    <mergeCell ref="A143:B143"/>
    <mergeCell ref="C143:Z143"/>
    <mergeCell ref="AA143:AE143"/>
    <mergeCell ref="AF143:AJ143"/>
    <mergeCell ref="AK143:AO143"/>
    <mergeCell ref="A142:B142"/>
    <mergeCell ref="C142:Z142"/>
    <mergeCell ref="AA142:AE142"/>
    <mergeCell ref="AF142:AJ142"/>
    <mergeCell ref="AK142:AO142"/>
    <mergeCell ref="AP142:AT142"/>
    <mergeCell ref="C141:BQ141"/>
    <mergeCell ref="AU140:AY140"/>
    <mergeCell ref="AZ140:BC140"/>
    <mergeCell ref="BD140:BH140"/>
    <mergeCell ref="BI140:BM140"/>
    <mergeCell ref="BN140:BQ140"/>
    <mergeCell ref="A141:B141"/>
    <mergeCell ref="A140:B140"/>
    <mergeCell ref="C140:Z140"/>
    <mergeCell ref="AA140:AE140"/>
    <mergeCell ref="AF140:AJ140"/>
    <mergeCell ref="AK140:AO140"/>
    <mergeCell ref="AP140:AT140"/>
    <mergeCell ref="AP139:AT139"/>
    <mergeCell ref="AU139:AY139"/>
    <mergeCell ref="AZ139:BC139"/>
    <mergeCell ref="BD139:BH139"/>
    <mergeCell ref="BI139:BM139"/>
    <mergeCell ref="BN139:BQ139"/>
    <mergeCell ref="AU138:AY138"/>
    <mergeCell ref="AZ138:BC138"/>
    <mergeCell ref="BD138:BH138"/>
    <mergeCell ref="BI138:BM138"/>
    <mergeCell ref="BN138:BQ138"/>
    <mergeCell ref="A139:B139"/>
    <mergeCell ref="C139:Z139"/>
    <mergeCell ref="AA139:AE139"/>
    <mergeCell ref="AF139:AJ139"/>
    <mergeCell ref="AK139:AO139"/>
    <mergeCell ref="A138:B138"/>
    <mergeCell ref="C138:Z138"/>
    <mergeCell ref="AA138:AE138"/>
    <mergeCell ref="AF138:AJ138"/>
    <mergeCell ref="AK138:AO138"/>
    <mergeCell ref="AP138:AT138"/>
    <mergeCell ref="AP137:AT137"/>
    <mergeCell ref="AU137:AY137"/>
    <mergeCell ref="AZ137:BC137"/>
    <mergeCell ref="BD137:BH137"/>
    <mergeCell ref="BI137:BM137"/>
    <mergeCell ref="BN137:BQ137"/>
    <mergeCell ref="AU136:AY136"/>
    <mergeCell ref="AZ136:BC136"/>
    <mergeCell ref="BD136:BH136"/>
    <mergeCell ref="BI136:BM136"/>
    <mergeCell ref="BN136:BQ136"/>
    <mergeCell ref="A137:B137"/>
    <mergeCell ref="C137:Z137"/>
    <mergeCell ref="AA137:AE137"/>
    <mergeCell ref="AF137:AJ137"/>
    <mergeCell ref="AK137:AO137"/>
    <mergeCell ref="A136:B136"/>
    <mergeCell ref="C136:Z136"/>
    <mergeCell ref="AA136:AE136"/>
    <mergeCell ref="AF136:AJ136"/>
    <mergeCell ref="AK136:AO136"/>
    <mergeCell ref="AP136:AT136"/>
    <mergeCell ref="C135:BQ135"/>
    <mergeCell ref="AU134:AY134"/>
    <mergeCell ref="AZ134:BC134"/>
    <mergeCell ref="BD134:BH134"/>
    <mergeCell ref="BI134:BM134"/>
    <mergeCell ref="BN134:BQ134"/>
    <mergeCell ref="A135:B135"/>
    <mergeCell ref="A134:B134"/>
    <mergeCell ref="C134:Z134"/>
    <mergeCell ref="AA134:AE134"/>
    <mergeCell ref="AF134:AJ134"/>
    <mergeCell ref="AK134:AO134"/>
    <mergeCell ref="AP134:AT134"/>
    <mergeCell ref="C133:BQ133"/>
    <mergeCell ref="AU132:AY132"/>
    <mergeCell ref="AZ132:BC132"/>
    <mergeCell ref="BD132:BH132"/>
    <mergeCell ref="BI132:BM132"/>
    <mergeCell ref="BN132:BQ132"/>
    <mergeCell ref="A133:B133"/>
    <mergeCell ref="A132:B132"/>
    <mergeCell ref="C132:Z132"/>
    <mergeCell ref="AA132:AE132"/>
    <mergeCell ref="AF132:AJ132"/>
    <mergeCell ref="AK132:AO132"/>
    <mergeCell ref="AP132:AT132"/>
    <mergeCell ref="AU130:AY130"/>
    <mergeCell ref="AZ130:BC130"/>
    <mergeCell ref="BD130:BH130"/>
    <mergeCell ref="BI130:BM130"/>
    <mergeCell ref="BN130:BQ130"/>
    <mergeCell ref="A131:B131"/>
    <mergeCell ref="A130:B130"/>
    <mergeCell ref="C130:Z130"/>
    <mergeCell ref="AA130:AE130"/>
    <mergeCell ref="AF130:AJ130"/>
    <mergeCell ref="AK130:AO130"/>
    <mergeCell ref="AP130:AT130"/>
    <mergeCell ref="AU128:AY128"/>
    <mergeCell ref="AZ128:BC128"/>
    <mergeCell ref="BD128:BH128"/>
    <mergeCell ref="BI128:BM128"/>
    <mergeCell ref="BN128:BQ128"/>
    <mergeCell ref="A129:B129"/>
    <mergeCell ref="A128:B128"/>
    <mergeCell ref="C128:Z128"/>
    <mergeCell ref="AA128:AE128"/>
    <mergeCell ref="AF128:AJ128"/>
    <mergeCell ref="AK128:AO128"/>
    <mergeCell ref="AP128:AT128"/>
    <mergeCell ref="C129:BQ129"/>
    <mergeCell ref="C131:BQ131"/>
    <mergeCell ref="AP127:AT127"/>
    <mergeCell ref="AU127:AY127"/>
    <mergeCell ref="AZ127:BC127"/>
    <mergeCell ref="BD127:BH127"/>
    <mergeCell ref="BI127:BM127"/>
    <mergeCell ref="BN127:BQ127"/>
    <mergeCell ref="A127:B127"/>
    <mergeCell ref="C127:Z127"/>
    <mergeCell ref="AA127:AE127"/>
    <mergeCell ref="AF127:AJ127"/>
    <mergeCell ref="AK127:AO127"/>
    <mergeCell ref="A126:B126"/>
    <mergeCell ref="AP125:AT125"/>
    <mergeCell ref="AU125:AY125"/>
    <mergeCell ref="AZ125:BC125"/>
    <mergeCell ref="BD125:BH125"/>
    <mergeCell ref="BI125:BM125"/>
    <mergeCell ref="BN125:BQ125"/>
    <mergeCell ref="A125:B125"/>
    <mergeCell ref="C125:Z125"/>
    <mergeCell ref="AA125:AE125"/>
    <mergeCell ref="AF125:AJ125"/>
    <mergeCell ref="AK125:AO125"/>
    <mergeCell ref="C126:BQ126"/>
    <mergeCell ref="BI123:BM123"/>
    <mergeCell ref="BN123:BQ123"/>
    <mergeCell ref="A124:B124"/>
    <mergeCell ref="BD122:BH122"/>
    <mergeCell ref="BI122:BM122"/>
    <mergeCell ref="BN122:BQ122"/>
    <mergeCell ref="A123:B123"/>
    <mergeCell ref="C123:Z123"/>
    <mergeCell ref="AA123:AE123"/>
    <mergeCell ref="AF123:AJ123"/>
    <mergeCell ref="AK123:AO123"/>
    <mergeCell ref="AP123:AT123"/>
    <mergeCell ref="AU123:AY123"/>
    <mergeCell ref="BI121:BM121"/>
    <mergeCell ref="BN121:BQ121"/>
    <mergeCell ref="A122:B122"/>
    <mergeCell ref="C122:Z122"/>
    <mergeCell ref="AA122:AE122"/>
    <mergeCell ref="AF122:AJ122"/>
    <mergeCell ref="AK122:AO122"/>
    <mergeCell ref="AP122:AT122"/>
    <mergeCell ref="AU122:AY122"/>
    <mergeCell ref="AZ122:BC122"/>
    <mergeCell ref="C124:BQ124"/>
    <mergeCell ref="C115:BQ115"/>
    <mergeCell ref="C117:BQ117"/>
    <mergeCell ref="A120:B120"/>
    <mergeCell ref="C120:Z120"/>
    <mergeCell ref="AA120:AE120"/>
    <mergeCell ref="AF120:AJ120"/>
    <mergeCell ref="AK120:AO120"/>
    <mergeCell ref="AP120:AT120"/>
    <mergeCell ref="AU120:AY120"/>
    <mergeCell ref="A117:B117"/>
    <mergeCell ref="AP116:AT116"/>
    <mergeCell ref="AU116:AY116"/>
    <mergeCell ref="AZ116:BC116"/>
    <mergeCell ref="BD116:BH116"/>
    <mergeCell ref="BI116:BM116"/>
    <mergeCell ref="BN116:BQ116"/>
    <mergeCell ref="A116:B116"/>
    <mergeCell ref="C116:Z116"/>
    <mergeCell ref="AA116:AE116"/>
    <mergeCell ref="AF116:AJ116"/>
    <mergeCell ref="AK116:AO116"/>
    <mergeCell ref="C119:BQ119"/>
    <mergeCell ref="BD118:BH118"/>
    <mergeCell ref="BI118:BM118"/>
    <mergeCell ref="AP118:AT118"/>
    <mergeCell ref="AU118:AY118"/>
    <mergeCell ref="AZ118:BC118"/>
    <mergeCell ref="A114:B114"/>
    <mergeCell ref="C114:Z114"/>
    <mergeCell ref="AA114:AE114"/>
    <mergeCell ref="AF114:AJ114"/>
    <mergeCell ref="AK114:AO114"/>
    <mergeCell ref="AP114:AT114"/>
    <mergeCell ref="AU114:AY114"/>
    <mergeCell ref="BI112:BM112"/>
    <mergeCell ref="BN112:BQ112"/>
    <mergeCell ref="A113:B113"/>
    <mergeCell ref="A112:B112"/>
    <mergeCell ref="C112:Z112"/>
    <mergeCell ref="AA112:AE112"/>
    <mergeCell ref="AF112:AJ112"/>
    <mergeCell ref="AK112:AO112"/>
    <mergeCell ref="AP112:AT112"/>
    <mergeCell ref="C113:BQ113"/>
    <mergeCell ref="AN100:AR100"/>
    <mergeCell ref="AS100:AW100"/>
    <mergeCell ref="AX100:BB100"/>
    <mergeCell ref="BC100:BG100"/>
    <mergeCell ref="BH100:BL100"/>
    <mergeCell ref="BM100:BQ100"/>
    <mergeCell ref="AS99:AW99"/>
    <mergeCell ref="AX99:BB99"/>
    <mergeCell ref="BC99:BG99"/>
    <mergeCell ref="BH99:BL99"/>
    <mergeCell ref="BM99:BQ99"/>
    <mergeCell ref="A100:B100"/>
    <mergeCell ref="C100:X100"/>
    <mergeCell ref="Y100:AC100"/>
    <mergeCell ref="AD100:AH100"/>
    <mergeCell ref="AI100:AM100"/>
    <mergeCell ref="A99:B99"/>
    <mergeCell ref="C99:X99"/>
    <mergeCell ref="Y99:AC99"/>
    <mergeCell ref="AD99:AH99"/>
    <mergeCell ref="AI99:AM99"/>
    <mergeCell ref="AN99:AR99"/>
    <mergeCell ref="BM98:BQ98"/>
    <mergeCell ref="AS97:AW97"/>
    <mergeCell ref="AX97:BB97"/>
    <mergeCell ref="BC97:BG97"/>
    <mergeCell ref="BH97:BL97"/>
    <mergeCell ref="BM97:BQ97"/>
    <mergeCell ref="A98:B98"/>
    <mergeCell ref="C98:X98"/>
    <mergeCell ref="Y98:AC98"/>
    <mergeCell ref="AD98:AH98"/>
    <mergeCell ref="AI98:AM98"/>
    <mergeCell ref="A97:B97"/>
    <mergeCell ref="C97:X97"/>
    <mergeCell ref="Y97:AC97"/>
    <mergeCell ref="AD97:AH97"/>
    <mergeCell ref="AI97:AM97"/>
    <mergeCell ref="AN97:AR97"/>
    <mergeCell ref="AN98:AR98"/>
    <mergeCell ref="AS98:AW98"/>
    <mergeCell ref="AX98:BB98"/>
    <mergeCell ref="BC98:BG98"/>
    <mergeCell ref="BH98:BL98"/>
    <mergeCell ref="C96:BQ96"/>
    <mergeCell ref="AS95:AW95"/>
    <mergeCell ref="AX95:BB95"/>
    <mergeCell ref="BC95:BG95"/>
    <mergeCell ref="BH95:BL95"/>
    <mergeCell ref="BM95:BQ95"/>
    <mergeCell ref="A96:B96"/>
    <mergeCell ref="A95:B95"/>
    <mergeCell ref="C95:X95"/>
    <mergeCell ref="Y95:AC95"/>
    <mergeCell ref="AD95:AH95"/>
    <mergeCell ref="AI95:AM95"/>
    <mergeCell ref="AN95:AR95"/>
    <mergeCell ref="C94:BQ94"/>
    <mergeCell ref="AS93:AW93"/>
    <mergeCell ref="AX93:BB93"/>
    <mergeCell ref="BC93:BG93"/>
    <mergeCell ref="BH93:BL93"/>
    <mergeCell ref="BM93:BQ93"/>
    <mergeCell ref="A94:B94"/>
    <mergeCell ref="A93:B93"/>
    <mergeCell ref="C93:X93"/>
    <mergeCell ref="Y93:AC93"/>
    <mergeCell ref="AD93:AH93"/>
    <mergeCell ref="AI93:AM93"/>
    <mergeCell ref="AN93:AR93"/>
    <mergeCell ref="AN92:AR92"/>
    <mergeCell ref="AS92:AW92"/>
    <mergeCell ref="AX92:BB92"/>
    <mergeCell ref="BC92:BG92"/>
    <mergeCell ref="BH92:BL92"/>
    <mergeCell ref="BM92:BQ92"/>
    <mergeCell ref="AS91:AW91"/>
    <mergeCell ref="AX91:BB91"/>
    <mergeCell ref="BC91:BG91"/>
    <mergeCell ref="BH91:BL91"/>
    <mergeCell ref="BM91:BQ91"/>
    <mergeCell ref="A92:B92"/>
    <mergeCell ref="C92:X92"/>
    <mergeCell ref="Y92:AC92"/>
    <mergeCell ref="AD92:AH92"/>
    <mergeCell ref="AI92:AM92"/>
    <mergeCell ref="A91:B91"/>
    <mergeCell ref="C91:X91"/>
    <mergeCell ref="Y91:AC91"/>
    <mergeCell ref="AD91:AH91"/>
    <mergeCell ref="AI91:AM91"/>
    <mergeCell ref="AN91:AR91"/>
    <mergeCell ref="AN90:AR90"/>
    <mergeCell ref="AS90:AW90"/>
    <mergeCell ref="AX90:BB90"/>
    <mergeCell ref="BC90:BG90"/>
    <mergeCell ref="BH90:BL90"/>
    <mergeCell ref="BM90:BQ90"/>
    <mergeCell ref="A90:B90"/>
    <mergeCell ref="C90:X90"/>
    <mergeCell ref="Y90:AC90"/>
    <mergeCell ref="AD90:AH90"/>
    <mergeCell ref="AI90:AM90"/>
    <mergeCell ref="A89:B89"/>
    <mergeCell ref="C89:BQ89"/>
    <mergeCell ref="AN88:AR88"/>
    <mergeCell ref="AS88:AW88"/>
    <mergeCell ref="AX88:BB88"/>
    <mergeCell ref="BC88:BG88"/>
    <mergeCell ref="BH88:BL88"/>
    <mergeCell ref="BM88:BQ88"/>
    <mergeCell ref="A88:B88"/>
    <mergeCell ref="C88:X88"/>
    <mergeCell ref="Y88:AC88"/>
    <mergeCell ref="AD88:AH88"/>
    <mergeCell ref="AI88:AM88"/>
    <mergeCell ref="A87:B87"/>
    <mergeCell ref="C87:BQ87"/>
    <mergeCell ref="AN86:AR86"/>
    <mergeCell ref="AS86:AW86"/>
    <mergeCell ref="AX86:BB86"/>
    <mergeCell ref="BC86:BG86"/>
    <mergeCell ref="BH86:BL86"/>
    <mergeCell ref="BM86:BQ86"/>
    <mergeCell ref="A86:B86"/>
    <mergeCell ref="C86:X86"/>
    <mergeCell ref="Y86:AC86"/>
    <mergeCell ref="AD86:AH86"/>
    <mergeCell ref="AI86:AM86"/>
    <mergeCell ref="A85:B85"/>
    <mergeCell ref="C85:BQ85"/>
    <mergeCell ref="AN84:AR84"/>
    <mergeCell ref="AS84:AW84"/>
    <mergeCell ref="AX84:BB84"/>
    <mergeCell ref="BC84:BG84"/>
    <mergeCell ref="BH84:BL84"/>
    <mergeCell ref="BM84:BQ84"/>
    <mergeCell ref="A84:B84"/>
    <mergeCell ref="C84:X84"/>
    <mergeCell ref="Y84:AC84"/>
    <mergeCell ref="AD84:AH84"/>
    <mergeCell ref="AI84:AM84"/>
    <mergeCell ref="A83:B83"/>
    <mergeCell ref="AN82:AR82"/>
    <mergeCell ref="AS82:AW82"/>
    <mergeCell ref="AX82:BB82"/>
    <mergeCell ref="BC82:BG82"/>
    <mergeCell ref="BH82:BL82"/>
    <mergeCell ref="BM82:BQ82"/>
    <mergeCell ref="AS81:AW81"/>
    <mergeCell ref="AX81:BB81"/>
    <mergeCell ref="BC81:BG81"/>
    <mergeCell ref="BH81:BL81"/>
    <mergeCell ref="BM81:BQ81"/>
    <mergeCell ref="A82:B82"/>
    <mergeCell ref="C82:X82"/>
    <mergeCell ref="Y82:AC82"/>
    <mergeCell ref="AD82:AH82"/>
    <mergeCell ref="AI82:AM82"/>
    <mergeCell ref="A81:B81"/>
    <mergeCell ref="C81:X81"/>
    <mergeCell ref="Y81:AC81"/>
    <mergeCell ref="AD81:AH81"/>
    <mergeCell ref="AI81:AM81"/>
    <mergeCell ref="AN81:AR81"/>
    <mergeCell ref="C83:BQ83"/>
    <mergeCell ref="AS79:AW79"/>
    <mergeCell ref="AX79:BB79"/>
    <mergeCell ref="BC79:BG79"/>
    <mergeCell ref="BH79:BL79"/>
    <mergeCell ref="BM79:BQ79"/>
    <mergeCell ref="A80:B80"/>
    <mergeCell ref="A79:B79"/>
    <mergeCell ref="C79:X79"/>
    <mergeCell ref="Y79:AC79"/>
    <mergeCell ref="AD79:AH79"/>
    <mergeCell ref="AI79:AM79"/>
    <mergeCell ref="AN79:AR79"/>
    <mergeCell ref="AS77:AW77"/>
    <mergeCell ref="AX77:BB77"/>
    <mergeCell ref="BC77:BG77"/>
    <mergeCell ref="BH77:BL77"/>
    <mergeCell ref="BM77:BQ77"/>
    <mergeCell ref="A78:B78"/>
    <mergeCell ref="A77:B77"/>
    <mergeCell ref="C77:X77"/>
    <mergeCell ref="Y77:AC77"/>
    <mergeCell ref="AD77:AH77"/>
    <mergeCell ref="AI77:AM77"/>
    <mergeCell ref="AN77:AR77"/>
    <mergeCell ref="C78:BQ78"/>
    <mergeCell ref="C80:BQ80"/>
    <mergeCell ref="AN76:AR76"/>
    <mergeCell ref="AS76:AW76"/>
    <mergeCell ref="AX76:BB76"/>
    <mergeCell ref="BC76:BG76"/>
    <mergeCell ref="BH76:BL76"/>
    <mergeCell ref="BM76:BQ76"/>
    <mergeCell ref="AS75:AW75"/>
    <mergeCell ref="AX75:BB75"/>
    <mergeCell ref="BC75:BG75"/>
    <mergeCell ref="BH75:BL75"/>
    <mergeCell ref="BM75:BQ75"/>
    <mergeCell ref="A76:B76"/>
    <mergeCell ref="C76:X76"/>
    <mergeCell ref="Y76:AC76"/>
    <mergeCell ref="AD76:AH76"/>
    <mergeCell ref="AI76:AM76"/>
    <mergeCell ref="A75:B75"/>
    <mergeCell ref="C75:X75"/>
    <mergeCell ref="Y75:AC75"/>
    <mergeCell ref="AD75:AH75"/>
    <mergeCell ref="AI75:AM75"/>
    <mergeCell ref="AN75:AR75"/>
    <mergeCell ref="AN74:AR74"/>
    <mergeCell ref="AS74:AW74"/>
    <mergeCell ref="AX74:BB74"/>
    <mergeCell ref="BC74:BG74"/>
    <mergeCell ref="BH74:BL74"/>
    <mergeCell ref="BM74:BQ74"/>
    <mergeCell ref="A74:B74"/>
    <mergeCell ref="C74:X74"/>
    <mergeCell ref="Y74:AC74"/>
    <mergeCell ref="AD74:AH74"/>
    <mergeCell ref="AI74:AM74"/>
    <mergeCell ref="A73:B73"/>
    <mergeCell ref="AN72:AR72"/>
    <mergeCell ref="AS72:AW72"/>
    <mergeCell ref="AX72:BB72"/>
    <mergeCell ref="BC72:BG72"/>
    <mergeCell ref="BH72:BL72"/>
    <mergeCell ref="BM72:BQ72"/>
    <mergeCell ref="C73:BQ73"/>
    <mergeCell ref="AS71:AW71"/>
    <mergeCell ref="AX71:BB71"/>
    <mergeCell ref="BC71:BG71"/>
    <mergeCell ref="BH71:BL71"/>
    <mergeCell ref="BM71:BQ71"/>
    <mergeCell ref="A72:B72"/>
    <mergeCell ref="C72:X72"/>
    <mergeCell ref="Y72:AC72"/>
    <mergeCell ref="AD72:AH72"/>
    <mergeCell ref="AI72:AM72"/>
    <mergeCell ref="A71:B71"/>
    <mergeCell ref="C71:X71"/>
    <mergeCell ref="Y71:AC71"/>
    <mergeCell ref="AD71:AH71"/>
    <mergeCell ref="AI71:AM71"/>
    <mergeCell ref="AN71:AR71"/>
    <mergeCell ref="AN70:AR70"/>
    <mergeCell ref="AS70:AW70"/>
    <mergeCell ref="AX70:BB70"/>
    <mergeCell ref="BC70:BG70"/>
    <mergeCell ref="BH70:BL70"/>
    <mergeCell ref="BM70:BQ70"/>
    <mergeCell ref="AS69:AW69"/>
    <mergeCell ref="AX69:BB69"/>
    <mergeCell ref="BC69:BG69"/>
    <mergeCell ref="BH69:BL69"/>
    <mergeCell ref="BM69:BQ69"/>
    <mergeCell ref="A70:B70"/>
    <mergeCell ref="C70:X70"/>
    <mergeCell ref="Y70:AC70"/>
    <mergeCell ref="AD70:AH70"/>
    <mergeCell ref="AI70:AM70"/>
    <mergeCell ref="A69:B69"/>
    <mergeCell ref="C69:X69"/>
    <mergeCell ref="Y69:AC69"/>
    <mergeCell ref="AD69:AH69"/>
    <mergeCell ref="AI69:AM69"/>
    <mergeCell ref="AN69:AR69"/>
    <mergeCell ref="AN68:AR68"/>
    <mergeCell ref="AS68:AW68"/>
    <mergeCell ref="AX68:BB68"/>
    <mergeCell ref="BC68:BG68"/>
    <mergeCell ref="BH68:BL68"/>
    <mergeCell ref="BM68:BQ68"/>
    <mergeCell ref="Y68:AC68"/>
    <mergeCell ref="AD68:AH68"/>
    <mergeCell ref="AI68:AM68"/>
    <mergeCell ref="A67:B67"/>
    <mergeCell ref="C67:X67"/>
    <mergeCell ref="Y67:AC67"/>
    <mergeCell ref="AD67:AH67"/>
    <mergeCell ref="AI67:AM67"/>
    <mergeCell ref="AN67:AR67"/>
    <mergeCell ref="AN66:AR66"/>
    <mergeCell ref="AS66:AW66"/>
    <mergeCell ref="AX66:BB66"/>
    <mergeCell ref="BC66:BG66"/>
    <mergeCell ref="BH66:BL66"/>
    <mergeCell ref="BM66:BQ66"/>
    <mergeCell ref="AD66:AH66"/>
    <mergeCell ref="AI66:AM66"/>
    <mergeCell ref="AD61:AH61"/>
    <mergeCell ref="AX61:BB61"/>
    <mergeCell ref="BC62:BG62"/>
    <mergeCell ref="Y63:AC63"/>
    <mergeCell ref="BC63:BG63"/>
    <mergeCell ref="AD63:AH63"/>
    <mergeCell ref="AI62:AM62"/>
    <mergeCell ref="A63:B63"/>
    <mergeCell ref="A62:B62"/>
    <mergeCell ref="A55:B55"/>
    <mergeCell ref="C54:R54"/>
    <mergeCell ref="C55:R55"/>
    <mergeCell ref="C64:BQ64"/>
    <mergeCell ref="A54:B54"/>
    <mergeCell ref="AY50:BN50"/>
    <mergeCell ref="AY45:BN45"/>
    <mergeCell ref="AY47:BN47"/>
    <mergeCell ref="AY48:BN48"/>
    <mergeCell ref="AY49:BN49"/>
    <mergeCell ref="AI48:AX48"/>
    <mergeCell ref="AY55:BN55"/>
    <mergeCell ref="S55:AH55"/>
    <mergeCell ref="AI54:AX54"/>
    <mergeCell ref="AI55:AX55"/>
    <mergeCell ref="S54:AH54"/>
    <mergeCell ref="AY54:BN54"/>
    <mergeCell ref="A56:BN56"/>
    <mergeCell ref="BM61:BQ61"/>
    <mergeCell ref="BH61:BL61"/>
    <mergeCell ref="BI32:BM32"/>
    <mergeCell ref="BN32:BQ32"/>
    <mergeCell ref="A33:B33"/>
    <mergeCell ref="BI31:BM31"/>
    <mergeCell ref="BN31:BQ31"/>
    <mergeCell ref="A32:B32"/>
    <mergeCell ref="C32:Z32"/>
    <mergeCell ref="AA32:AE32"/>
    <mergeCell ref="AF32:AJ32"/>
    <mergeCell ref="AK32:AO32"/>
    <mergeCell ref="AP32:AT32"/>
    <mergeCell ref="AU32:AY32"/>
    <mergeCell ref="AZ32:BC32"/>
    <mergeCell ref="AF31:AJ31"/>
    <mergeCell ref="AK31:AO31"/>
    <mergeCell ref="AP31:AT31"/>
    <mergeCell ref="AU31:AY31"/>
    <mergeCell ref="AZ31:BC31"/>
    <mergeCell ref="BD31:BH31"/>
    <mergeCell ref="C33:BQ33"/>
    <mergeCell ref="A30:B30"/>
    <mergeCell ref="C30:Z30"/>
    <mergeCell ref="AA30:AE30"/>
    <mergeCell ref="AF30:AJ30"/>
    <mergeCell ref="AK30:AO30"/>
    <mergeCell ref="AP30:AT30"/>
    <mergeCell ref="A31:B31"/>
    <mergeCell ref="C31:Z31"/>
    <mergeCell ref="AA31:AE31"/>
    <mergeCell ref="BI30:BM30"/>
    <mergeCell ref="BN30:BQ30"/>
    <mergeCell ref="BD30:BH30"/>
    <mergeCell ref="A37:BN37"/>
    <mergeCell ref="A35:BN35"/>
    <mergeCell ref="A53:BN53"/>
    <mergeCell ref="AZ30:BC30"/>
    <mergeCell ref="C38:R38"/>
    <mergeCell ref="X39:AB39"/>
    <mergeCell ref="AC39:AH39"/>
    <mergeCell ref="BI39:BN39"/>
    <mergeCell ref="BD39:BH39"/>
    <mergeCell ref="AY39:BC39"/>
    <mergeCell ref="AI39:AM39"/>
    <mergeCell ref="AI50:AX50"/>
    <mergeCell ref="A52:B52"/>
    <mergeCell ref="C49:R49"/>
    <mergeCell ref="C50:R50"/>
    <mergeCell ref="S48:AH48"/>
    <mergeCell ref="S49:AH49"/>
    <mergeCell ref="S50:AH50"/>
    <mergeCell ref="A51:BN51"/>
    <mergeCell ref="BD32:BH32"/>
    <mergeCell ref="BE19:BL19"/>
    <mergeCell ref="BE20:BL20"/>
    <mergeCell ref="A24:BQ24"/>
    <mergeCell ref="BD26:BQ26"/>
    <mergeCell ref="AA28:AE28"/>
    <mergeCell ref="AF28:AJ28"/>
    <mergeCell ref="AK28:AO28"/>
    <mergeCell ref="C28:Z28"/>
    <mergeCell ref="B19:L19"/>
    <mergeCell ref="N19:Y19"/>
    <mergeCell ref="AA19:AI19"/>
    <mergeCell ref="AK19:BC19"/>
    <mergeCell ref="AU17:BB17"/>
    <mergeCell ref="AN39:AR39"/>
    <mergeCell ref="AS39:AX39"/>
    <mergeCell ref="AU30:AY30"/>
    <mergeCell ref="A38:B38"/>
    <mergeCell ref="B20:L20"/>
    <mergeCell ref="N20:Y20"/>
    <mergeCell ref="AA20:AI20"/>
    <mergeCell ref="BN27:BQ27"/>
    <mergeCell ref="A26:B27"/>
    <mergeCell ref="AF27:AJ27"/>
    <mergeCell ref="S38:AH38"/>
    <mergeCell ref="AI38:AX38"/>
    <mergeCell ref="AP28:AT28"/>
    <mergeCell ref="AU28:AY28"/>
    <mergeCell ref="AY38:BN38"/>
    <mergeCell ref="AZ28:BC28"/>
    <mergeCell ref="BD28:BH28"/>
    <mergeCell ref="BI29:BM29"/>
    <mergeCell ref="BD29:BH29"/>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BC60:BQ60"/>
    <mergeCell ref="A60:B61"/>
    <mergeCell ref="BC61:BG61"/>
    <mergeCell ref="AS61:AW61"/>
    <mergeCell ref="AN61:AR61"/>
    <mergeCell ref="AI61:AM61"/>
    <mergeCell ref="AN60:BB60"/>
    <mergeCell ref="A58:BQ58"/>
    <mergeCell ref="Y61:AC61"/>
    <mergeCell ref="A41:BN41"/>
    <mergeCell ref="S39:W39"/>
    <mergeCell ref="A25:BQ25"/>
    <mergeCell ref="C26:Z27"/>
    <mergeCell ref="BI27:BM27"/>
    <mergeCell ref="BD27:BH27"/>
    <mergeCell ref="AZ27:BC27"/>
    <mergeCell ref="A10:BL10"/>
    <mergeCell ref="A11:BL11"/>
    <mergeCell ref="B13:L13"/>
    <mergeCell ref="N13:AS13"/>
    <mergeCell ref="AU13:BB13"/>
    <mergeCell ref="B17:L17"/>
    <mergeCell ref="N17:AS17"/>
    <mergeCell ref="AP29:AT29"/>
    <mergeCell ref="BI28:BM28"/>
    <mergeCell ref="BH62:BL62"/>
    <mergeCell ref="BM62:BQ62"/>
    <mergeCell ref="BM63:BQ63"/>
    <mergeCell ref="BH63:BL63"/>
    <mergeCell ref="A28:B28"/>
    <mergeCell ref="AO2:BL6"/>
    <mergeCell ref="A7:BL7"/>
    <mergeCell ref="A8:BL8"/>
    <mergeCell ref="A9:BL9"/>
    <mergeCell ref="A23:BL23"/>
    <mergeCell ref="AX63:BB63"/>
    <mergeCell ref="AX62:BB62"/>
    <mergeCell ref="AS62:AW62"/>
    <mergeCell ref="AI63:AM63"/>
    <mergeCell ref="AN63:AR63"/>
    <mergeCell ref="AS63:AW63"/>
    <mergeCell ref="A29:B29"/>
    <mergeCell ref="AF29:AJ29"/>
    <mergeCell ref="AZ29:BC29"/>
    <mergeCell ref="AU29:AY29"/>
    <mergeCell ref="AA29:AE29"/>
    <mergeCell ref="C29:Z29"/>
    <mergeCell ref="AK29:AO29"/>
    <mergeCell ref="W205:AM205"/>
    <mergeCell ref="A64:B64"/>
    <mergeCell ref="AU108:AY108"/>
    <mergeCell ref="AZ108:BC108"/>
    <mergeCell ref="AZ109:BC109"/>
    <mergeCell ref="AZ110:BC110"/>
    <mergeCell ref="AK110:AO110"/>
    <mergeCell ref="AF118:AJ118"/>
    <mergeCell ref="BN118:BQ118"/>
    <mergeCell ref="AP210:BH210"/>
    <mergeCell ref="A209:V209"/>
    <mergeCell ref="W209:AM209"/>
    <mergeCell ref="AP209:BH209"/>
    <mergeCell ref="W210:AM210"/>
    <mergeCell ref="AP206:BH206"/>
    <mergeCell ref="W206:AM206"/>
    <mergeCell ref="A205:V205"/>
    <mergeCell ref="A119:B119"/>
    <mergeCell ref="AP205:BH205"/>
    <mergeCell ref="A105:BQ105"/>
    <mergeCell ref="A109:B109"/>
    <mergeCell ref="C109:Z109"/>
    <mergeCell ref="AA109:AE109"/>
    <mergeCell ref="AF109:AJ109"/>
    <mergeCell ref="AK109:AO109"/>
    <mergeCell ref="AP109:AT109"/>
    <mergeCell ref="AU109:AY109"/>
    <mergeCell ref="BD109:BH109"/>
    <mergeCell ref="BI109:BM109"/>
    <mergeCell ref="AP110:AT110"/>
    <mergeCell ref="A65:B65"/>
    <mergeCell ref="C65:X65"/>
    <mergeCell ref="BN29:BQ29"/>
    <mergeCell ref="A39:B39"/>
    <mergeCell ref="A40:B40"/>
    <mergeCell ref="C52:R52"/>
    <mergeCell ref="C39:R39"/>
    <mergeCell ref="A44:BN44"/>
    <mergeCell ref="A48:B48"/>
    <mergeCell ref="A49:B49"/>
    <mergeCell ref="S52:AH52"/>
    <mergeCell ref="AI52:AX52"/>
    <mergeCell ref="AY52:BN52"/>
    <mergeCell ref="A42:B42"/>
    <mergeCell ref="A45:B45"/>
    <mergeCell ref="AY40:BN40"/>
    <mergeCell ref="A50:B50"/>
    <mergeCell ref="C40:R40"/>
    <mergeCell ref="C42:R42"/>
    <mergeCell ref="C45:R45"/>
    <mergeCell ref="C47:R47"/>
    <mergeCell ref="C48:R48"/>
    <mergeCell ref="A47:B47"/>
    <mergeCell ref="S40:AH40"/>
    <mergeCell ref="S42:AH42"/>
    <mergeCell ref="S45:AH45"/>
    <mergeCell ref="S47:AH47"/>
    <mergeCell ref="A46:XFD46"/>
    <mergeCell ref="AI40:AX40"/>
    <mergeCell ref="AI42:AX42"/>
    <mergeCell ref="AI45:AX45"/>
    <mergeCell ref="AI47:AX47"/>
    <mergeCell ref="AY42:BN42"/>
    <mergeCell ref="AI49:AX49"/>
    <mergeCell ref="A106:BQ106"/>
    <mergeCell ref="A107:B108"/>
    <mergeCell ref="C107:Z108"/>
    <mergeCell ref="AA107:AO107"/>
    <mergeCell ref="AP107:BC107"/>
    <mergeCell ref="BD107:BQ107"/>
    <mergeCell ref="AA108:AE108"/>
    <mergeCell ref="AF108:AJ108"/>
    <mergeCell ref="BD108:BH108"/>
    <mergeCell ref="BI108:BM108"/>
    <mergeCell ref="BN108:BQ108"/>
    <mergeCell ref="AS65:AW65"/>
    <mergeCell ref="AX65:BB65"/>
    <mergeCell ref="BC65:BG65"/>
    <mergeCell ref="BH65:BL65"/>
    <mergeCell ref="BM65:BQ65"/>
    <mergeCell ref="A66:B66"/>
    <mergeCell ref="C66:X66"/>
    <mergeCell ref="Y66:AC66"/>
    <mergeCell ref="AK108:AO108"/>
    <mergeCell ref="AP108:AT108"/>
    <mergeCell ref="Y65:AC65"/>
    <mergeCell ref="AD65:AH65"/>
    <mergeCell ref="AI65:AM65"/>
    <mergeCell ref="AN65:AR65"/>
    <mergeCell ref="AS67:AW67"/>
    <mergeCell ref="AX67:BB67"/>
    <mergeCell ref="BC67:BG67"/>
    <mergeCell ref="BH67:BL67"/>
    <mergeCell ref="BM67:BQ67"/>
    <mergeCell ref="A68:B68"/>
    <mergeCell ref="C68:X68"/>
    <mergeCell ref="AU110:AY110"/>
    <mergeCell ref="A110:B110"/>
    <mergeCell ref="C110:Z110"/>
    <mergeCell ref="AA110:AE110"/>
    <mergeCell ref="AF110:AJ110"/>
    <mergeCell ref="BN111:BQ111"/>
    <mergeCell ref="BD111:BH111"/>
    <mergeCell ref="BI110:BM110"/>
    <mergeCell ref="BN110:BQ110"/>
    <mergeCell ref="BN109:BQ109"/>
    <mergeCell ref="BD110:BH110"/>
    <mergeCell ref="AA118:AE118"/>
    <mergeCell ref="AK111:AO111"/>
    <mergeCell ref="AP111:AT111"/>
    <mergeCell ref="AU111:AY111"/>
    <mergeCell ref="AZ111:BC111"/>
    <mergeCell ref="BI111:BM111"/>
    <mergeCell ref="AK118:AO118"/>
    <mergeCell ref="AU112:AY112"/>
    <mergeCell ref="AZ112:BC112"/>
    <mergeCell ref="BD112:BH112"/>
    <mergeCell ref="A111:B111"/>
    <mergeCell ref="C111:Z111"/>
    <mergeCell ref="AA111:AE111"/>
    <mergeCell ref="AF111:AJ111"/>
    <mergeCell ref="A118:B118"/>
    <mergeCell ref="C118:Z118"/>
    <mergeCell ref="AZ114:BC114"/>
    <mergeCell ref="BD114:BH114"/>
    <mergeCell ref="BI114:BM114"/>
    <mergeCell ref="BN114:BQ114"/>
    <mergeCell ref="A115:B115"/>
    <mergeCell ref="AA174:AH174"/>
    <mergeCell ref="AI174:AP174"/>
    <mergeCell ref="AQ174:AX174"/>
    <mergeCell ref="AY174:BF174"/>
    <mergeCell ref="AZ120:BC120"/>
    <mergeCell ref="BD120:BH120"/>
    <mergeCell ref="BD121:BH121"/>
    <mergeCell ref="A175:B175"/>
    <mergeCell ref="C175:R175"/>
    <mergeCell ref="S175:W175"/>
    <mergeCell ref="X175:AB175"/>
    <mergeCell ref="A172:BQ172"/>
    <mergeCell ref="A173:BN173"/>
    <mergeCell ref="A174:B174"/>
    <mergeCell ref="C174:R174"/>
    <mergeCell ref="S174:Z174"/>
    <mergeCell ref="AY175:BC175"/>
    <mergeCell ref="BD175:BH175"/>
    <mergeCell ref="BI175:BN175"/>
    <mergeCell ref="BG174:BN174"/>
    <mergeCell ref="BI120:BM120"/>
    <mergeCell ref="BN120:BQ120"/>
    <mergeCell ref="A121:B121"/>
    <mergeCell ref="C121:Z121"/>
    <mergeCell ref="AA121:AE121"/>
    <mergeCell ref="AF121:AJ121"/>
    <mergeCell ref="AK121:AO121"/>
    <mergeCell ref="AP121:AT121"/>
    <mergeCell ref="AU121:AY121"/>
    <mergeCell ref="AZ121:BC121"/>
    <mergeCell ref="AZ123:BC123"/>
    <mergeCell ref="BD123:BH123"/>
    <mergeCell ref="A176:B176"/>
    <mergeCell ref="AQ181:AX181"/>
    <mergeCell ref="AY180:BF180"/>
    <mergeCell ref="BG180:BN180"/>
    <mergeCell ref="AC175:AH175"/>
    <mergeCell ref="AI175:AM175"/>
    <mergeCell ref="AN175:AR175"/>
    <mergeCell ref="AS175:AX175"/>
    <mergeCell ref="AI180:AP180"/>
    <mergeCell ref="A179:B179"/>
    <mergeCell ref="C179:R179"/>
    <mergeCell ref="A178:B178"/>
    <mergeCell ref="C178:R178"/>
    <mergeCell ref="S178:Z178"/>
    <mergeCell ref="AI178:AP178"/>
    <mergeCell ref="A181:B181"/>
    <mergeCell ref="C181:R181"/>
    <mergeCell ref="S181:Z181"/>
    <mergeCell ref="AA181:AH181"/>
    <mergeCell ref="A180:B180"/>
    <mergeCell ref="C180:R180"/>
    <mergeCell ref="S177:Z177"/>
    <mergeCell ref="AI177:AP177"/>
    <mergeCell ref="AQ177:AX177"/>
    <mergeCell ref="AQ176:AX176"/>
    <mergeCell ref="A177:B177"/>
    <mergeCell ref="C177:R177"/>
    <mergeCell ref="C186:R186"/>
    <mergeCell ref="AQ186:AX186"/>
    <mergeCell ref="A187:B187"/>
    <mergeCell ref="C187:R187"/>
    <mergeCell ref="S186:Z186"/>
    <mergeCell ref="AA186:AH186"/>
    <mergeCell ref="S189:Z189"/>
    <mergeCell ref="AA189:AH189"/>
    <mergeCell ref="AI189:AP189"/>
    <mergeCell ref="AQ189:AX189"/>
    <mergeCell ref="AY189:BF189"/>
    <mergeCell ref="BG189:BN189"/>
    <mergeCell ref="S187:Z187"/>
    <mergeCell ref="AA187:AH187"/>
    <mergeCell ref="AY187:BF187"/>
    <mergeCell ref="BG187:BN187"/>
    <mergeCell ref="AY177:BF177"/>
    <mergeCell ref="BG177:BN177"/>
    <mergeCell ref="A182:BN182"/>
    <mergeCell ref="AI188:AP188"/>
    <mergeCell ref="AQ188:AX188"/>
    <mergeCell ref="AI187:AP187"/>
    <mergeCell ref="AQ187:AX187"/>
    <mergeCell ref="AY183:BF183"/>
    <mergeCell ref="BG183:BN183"/>
    <mergeCell ref="A184:BN184"/>
    <mergeCell ref="A185:BN185"/>
    <mergeCell ref="AI183:AP183"/>
    <mergeCell ref="AQ183:AX183"/>
    <mergeCell ref="AY188:BF188"/>
    <mergeCell ref="A196:O196"/>
    <mergeCell ref="A197:BN197"/>
    <mergeCell ref="A198:O198"/>
    <mergeCell ref="A191:BQ191"/>
    <mergeCell ref="A192:BN192"/>
    <mergeCell ref="A193:BQ193"/>
    <mergeCell ref="A194:BN194"/>
    <mergeCell ref="AY176:BF176"/>
    <mergeCell ref="BG176:BN176"/>
    <mergeCell ref="AA177:AH177"/>
    <mergeCell ref="AY179:BF179"/>
    <mergeCell ref="BG179:BN179"/>
    <mergeCell ref="AI179:AP179"/>
    <mergeCell ref="AQ179:AX179"/>
    <mergeCell ref="C176:R176"/>
    <mergeCell ref="S176:Z176"/>
    <mergeCell ref="AA176:AH176"/>
    <mergeCell ref="AI176:AP176"/>
    <mergeCell ref="AY181:BF181"/>
    <mergeCell ref="BG181:BN181"/>
    <mergeCell ref="S180:Z180"/>
    <mergeCell ref="AA180:AH180"/>
    <mergeCell ref="AQ178:AX178"/>
    <mergeCell ref="AY178:BF178"/>
    <mergeCell ref="BG178:BN178"/>
    <mergeCell ref="S179:Z179"/>
    <mergeCell ref="AA178:AH178"/>
    <mergeCell ref="AA179:AH179"/>
    <mergeCell ref="A189:B189"/>
    <mergeCell ref="C189:R189"/>
    <mergeCell ref="A188:B188"/>
    <mergeCell ref="C188:R188"/>
    <mergeCell ref="AY43:BN43"/>
    <mergeCell ref="A43:B43"/>
    <mergeCell ref="C43:R43"/>
    <mergeCell ref="S43:AH43"/>
    <mergeCell ref="AI43:AX43"/>
    <mergeCell ref="A203:BN203"/>
    <mergeCell ref="A199:BN199"/>
    <mergeCell ref="A200:O200"/>
    <mergeCell ref="A201:BN201"/>
    <mergeCell ref="A202:O202"/>
    <mergeCell ref="A102:BQ102"/>
    <mergeCell ref="A103:BN103"/>
    <mergeCell ref="C60:X61"/>
    <mergeCell ref="C62:X62"/>
    <mergeCell ref="C63:X63"/>
    <mergeCell ref="AD62:AH62"/>
    <mergeCell ref="AN62:AR62"/>
    <mergeCell ref="Y60:AM60"/>
    <mergeCell ref="Y62:AC62"/>
    <mergeCell ref="A183:B183"/>
    <mergeCell ref="C183:R183"/>
    <mergeCell ref="S183:Z183"/>
    <mergeCell ref="AA183:AH183"/>
    <mergeCell ref="AI181:AP181"/>
    <mergeCell ref="AQ180:AX180"/>
    <mergeCell ref="BG188:BN188"/>
    <mergeCell ref="S188:Z188"/>
    <mergeCell ref="AA188:AH188"/>
    <mergeCell ref="AI186:AP186"/>
    <mergeCell ref="A186:B186"/>
    <mergeCell ref="AY186:BF186"/>
    <mergeCell ref="BG186:BN186"/>
  </mergeCells>
  <phoneticPr fontId="0" type="noConversion"/>
  <conditionalFormatting sqref="C64:C100">
    <cfRule type="cellIs" dxfId="1" priority="1" stopIfTrue="1" operator="equal">
      <formula>$C63</formula>
    </cfRule>
  </conditionalFormatting>
  <conditionalFormatting sqref="A54:B55 A203 A183:B183 A199 A42:B43 A186:B189 A192 A194 A197 A201 A40:B40 A52:B52 A45:B45 A47:B50 A177:B181 A103 A64:B100">
    <cfRule type="cellIs" dxfId="0" priority="2" stopIfTrue="1" operator="equal">
      <formula>0</formula>
    </cfRule>
  </conditionalFormatting>
  <pageMargins left="0.31496062992125984" right="0.31496062992125984" top="0.39370078740157483" bottom="0.39370078740157483" header="0" footer="0"/>
  <pageSetup paperSize="9" scale="68" fitToHeight="999" orientation="landscape" r:id="rId1"/>
  <headerFooter alignWithMargins="0"/>
  <rowBreaks count="3" manualBreakCount="3">
    <brk id="51" max="68" man="1"/>
    <brk id="139" max="68" man="1"/>
    <brk id="182"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КПК0813104</vt:lpstr>
      <vt:lpstr>КПК0813104!Область_печати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2026-02-25T09:01:06Z</cp:lastPrinted>
  <dcterms:created xsi:type="dcterms:W3CDTF">2016-08-10T10:53:25Z</dcterms:created>
  <dcterms:modified xsi:type="dcterms:W3CDTF">2026-03-19T07:35:29Z</dcterms:modified>
</cp:coreProperties>
</file>